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8515" windowHeight="12300"/>
  </bookViews>
  <sheets>
    <sheet name="Totale Inschrijving" sheetId="1" r:id="rId1"/>
    <sheet name="Investering" sheetId="2" r:id="rId2"/>
    <sheet name="Disposables" sheetId="3" r:id="rId3"/>
    <sheet name="Reiniging en Filtratie" sheetId="4" r:id="rId4"/>
    <sheet name="Onderhoud" sheetId="5" r:id="rId5"/>
  </sheets>
  <calcPr calcId="125725"/>
</workbook>
</file>

<file path=xl/calcChain.xml><?xml version="1.0" encoding="utf-8"?>
<calcChain xmlns="http://schemas.openxmlformats.org/spreadsheetml/2006/main">
  <c r="C16" i="1"/>
  <c r="C17"/>
  <c r="C3" i="5"/>
  <c r="D6"/>
  <c r="D5"/>
  <c r="C3" i="4"/>
  <c r="D5"/>
  <c r="D4" i="3"/>
  <c r="B13"/>
  <c r="C3"/>
  <c r="B30" i="5"/>
  <c r="B13" i="4"/>
  <c r="B28" i="2"/>
  <c r="C6" i="5"/>
  <c r="I20" s="1"/>
  <c r="B6"/>
  <c r="D8"/>
  <c r="B8"/>
  <c r="D7"/>
  <c r="B7"/>
  <c r="C5"/>
  <c r="I26" s="1"/>
  <c r="B5"/>
  <c r="D4"/>
  <c r="C4"/>
  <c r="B4"/>
  <c r="C5" i="4"/>
  <c r="B5"/>
  <c r="D4"/>
  <c r="C4"/>
  <c r="B4"/>
  <c r="D7"/>
  <c r="C7"/>
  <c r="B7"/>
  <c r="D6"/>
  <c r="B6"/>
  <c r="B4" i="3"/>
  <c r="C4"/>
  <c r="J10" s="1"/>
  <c r="K10" s="1"/>
  <c r="I34" i="2"/>
  <c r="C26" i="1" s="1"/>
  <c r="H25" i="2"/>
  <c r="I25" s="1"/>
  <c r="H24"/>
  <c r="I24" s="1"/>
  <c r="H23"/>
  <c r="I23" s="1"/>
  <c r="H22"/>
  <c r="I22" s="1"/>
  <c r="H21"/>
  <c r="I21" s="1"/>
  <c r="H19"/>
  <c r="I19" s="1"/>
  <c r="H18"/>
  <c r="I18" s="1"/>
  <c r="H17"/>
  <c r="I17" s="1"/>
  <c r="H16"/>
  <c r="I16" s="1"/>
  <c r="H15"/>
  <c r="I15" s="1"/>
  <c r="H12"/>
  <c r="I12" s="1"/>
  <c r="C8" i="5" l="1"/>
  <c r="E12" s="1"/>
  <c r="L12" s="1"/>
  <c r="M12" s="1"/>
  <c r="C7"/>
  <c r="C6" i="4"/>
  <c r="E10" s="1"/>
  <c r="L10" s="1"/>
  <c r="L13" s="1"/>
  <c r="E15" i="5"/>
  <c r="L15" s="1"/>
  <c r="M15" s="1"/>
  <c r="E11" i="4"/>
  <c r="L11" s="1"/>
  <c r="M11" s="1"/>
  <c r="L20" i="5"/>
  <c r="M20" s="1"/>
  <c r="I23"/>
  <c r="L23" s="1"/>
  <c r="M23" s="1"/>
  <c r="I25"/>
  <c r="L25" s="1"/>
  <c r="M25" s="1"/>
  <c r="I27"/>
  <c r="L27" s="1"/>
  <c r="M27" s="1"/>
  <c r="I21"/>
  <c r="I24"/>
  <c r="L21"/>
  <c r="M21" s="1"/>
  <c r="L24"/>
  <c r="M24" s="1"/>
  <c r="L26"/>
  <c r="M26" s="1"/>
  <c r="J7" i="3"/>
  <c r="J11"/>
  <c r="K11" s="1"/>
  <c r="E13" i="5"/>
  <c r="L13" s="1"/>
  <c r="M13" s="1"/>
  <c r="E14"/>
  <c r="L14" s="1"/>
  <c r="M14" s="1"/>
  <c r="J9" i="3"/>
  <c r="K9" s="1"/>
  <c r="J8"/>
  <c r="K8" s="1"/>
  <c r="I26" i="2"/>
  <c r="I28" s="1"/>
  <c r="C21" i="1" s="1"/>
  <c r="H26" i="2"/>
  <c r="H28" s="1"/>
  <c r="M10" i="4" l="1"/>
  <c r="M13" s="1"/>
  <c r="C23" i="1" s="1"/>
  <c r="K7" i="3"/>
  <c r="K13" s="1"/>
  <c r="C22" i="1" s="1"/>
  <c r="J13" i="3"/>
  <c r="L28" i="5"/>
  <c r="M28"/>
  <c r="M16"/>
  <c r="L16"/>
  <c r="L30" l="1"/>
  <c r="M30"/>
  <c r="C24" i="1" s="1"/>
  <c r="C25" s="1"/>
  <c r="C27" s="1"/>
</calcChain>
</file>

<file path=xl/sharedStrings.xml><?xml version="1.0" encoding="utf-8"?>
<sst xmlns="http://schemas.openxmlformats.org/spreadsheetml/2006/main" count="195" uniqueCount="97">
  <si>
    <t>Kengetallen</t>
  </si>
  <si>
    <t>Disposables</t>
  </si>
  <si>
    <t>stuks</t>
  </si>
  <si>
    <t>stuks/jaar</t>
  </si>
  <si>
    <t>per machine per jaar</t>
  </si>
  <si>
    <t>Inschrijfsom</t>
  </si>
  <si>
    <t>zie invulblad Disposables</t>
  </si>
  <si>
    <t>zie invulblad Investeringen</t>
  </si>
  <si>
    <t>zie invulblad Reiniging en Filtratie</t>
  </si>
  <si>
    <t>zie invulblad Onderhoud</t>
  </si>
  <si>
    <t>Garantieperiode en economische levensduur</t>
  </si>
  <si>
    <t>Aantal</t>
  </si>
  <si>
    <t>Economische levensduur Dialysemachines (jaar)</t>
  </si>
  <si>
    <t>jaar</t>
  </si>
  <si>
    <t>uren</t>
  </si>
  <si>
    <t>Aantal jaren garantie Dialysemachines</t>
  </si>
  <si>
    <t>Aantal bedrijfsuren garantie Dialysemachines (indien van toepassing)</t>
  </si>
  <si>
    <t>Omschrijving</t>
  </si>
  <si>
    <t>Uw
artikelcode</t>
  </si>
  <si>
    <t>Uw artikelomschrijving</t>
  </si>
  <si>
    <t>BTW</t>
  </si>
  <si>
    <t>Dialysemachines conform programma van eisen/wensen en bedrijfsgereed opgeleverd</t>
  </si>
  <si>
    <t>Installatie kosten</t>
  </si>
  <si>
    <t>Opleiding eindgebruikers en technici</t>
  </si>
  <si>
    <t>ICT kosten</t>
  </si>
  <si>
    <t>Verwijderingsbijdrage/kosten</t>
  </si>
  <si>
    <t>Diagnostic parts / Servicetools</t>
  </si>
  <si>
    <t>Overige kosten (s.v.p. specificeren)</t>
  </si>
  <si>
    <t>-</t>
  </si>
  <si>
    <r>
      <t xml:space="preserve">Investering
</t>
    </r>
    <r>
      <rPr>
        <b/>
        <sz val="9"/>
        <color rgb="FFFF0000"/>
        <rFont val="Calibri"/>
        <family val="2"/>
        <scheme val="minor"/>
      </rPr>
      <t>Eenmalige Kosten</t>
    </r>
  </si>
  <si>
    <r>
      <t xml:space="preserve">NETTO Prijs
</t>
    </r>
    <r>
      <rPr>
        <b/>
        <sz val="9"/>
        <color indexed="10"/>
        <rFont val="Calibri"/>
        <family val="2"/>
        <scheme val="minor"/>
      </rPr>
      <t>per stuk</t>
    </r>
  </si>
  <si>
    <r>
      <t xml:space="preserve">NETTO Prijs
</t>
    </r>
    <r>
      <rPr>
        <b/>
        <sz val="9"/>
        <color rgb="FFFF0000"/>
        <rFont val="Calibri"/>
        <family val="2"/>
        <scheme val="minor"/>
      </rPr>
      <t>Totaal</t>
    </r>
  </si>
  <si>
    <t>II. Wensen voor volwassen (Bijlage 2a, onderdeel 9)</t>
  </si>
  <si>
    <t>III. Wensen voor kinderen (Bijlage 2a, onderdeel 10)</t>
  </si>
  <si>
    <t>Kosten
excl. BTW</t>
  </si>
  <si>
    <r>
      <t xml:space="preserve">Implementatiekosten
</t>
    </r>
    <r>
      <rPr>
        <b/>
        <sz val="9"/>
        <color rgb="FFFF0000"/>
        <rFont val="Calibri"/>
        <family val="2"/>
        <scheme val="minor"/>
      </rPr>
      <t>Totale som voor 16 dialysemachines</t>
    </r>
  </si>
  <si>
    <t>Totaal Toegevoegde waarde wensen</t>
  </si>
  <si>
    <t>Aantal
jaar</t>
  </si>
  <si>
    <t>Volwassenen: Bloedlijnen dubbelnaalds</t>
  </si>
  <si>
    <t>Volwassenen: Bloedlijnen enkelnaalds</t>
  </si>
  <si>
    <t>Kinderen: Bloedlijnen dubbelnaalds</t>
  </si>
  <si>
    <t>Kinderen: Bloedlijnen enkelnaalds</t>
  </si>
  <si>
    <t>HDF lijnen</t>
  </si>
  <si>
    <t>Stuks per jaar</t>
  </si>
  <si>
    <t>Kosten
incl. BTW</t>
  </si>
  <si>
    <r>
      <t xml:space="preserve">Levertijd
</t>
    </r>
    <r>
      <rPr>
        <b/>
        <sz val="9"/>
        <color rgb="FFFF0000"/>
        <rFont val="Calibri"/>
        <family val="2"/>
        <scheme val="minor"/>
      </rPr>
      <t>werkdagen</t>
    </r>
  </si>
  <si>
    <r>
      <t xml:space="preserve">NETTO Prijs </t>
    </r>
    <r>
      <rPr>
        <b/>
        <sz val="9"/>
        <color rgb="FFFF0000"/>
        <rFont val="Calibri"/>
        <family val="2"/>
        <scheme val="minor"/>
      </rPr>
      <t>per stuk</t>
    </r>
  </si>
  <si>
    <t>Reiniging o.b.v. bedrijfsuren per jaar</t>
  </si>
  <si>
    <t>Ultrafilters</t>
  </si>
  <si>
    <t>Behandelingen</t>
  </si>
  <si>
    <t>Bedrijfsuren</t>
  </si>
  <si>
    <t>Technische levensduur Dialysemachines (bedrijfsuren)</t>
  </si>
  <si>
    <t>Relevante kengetallen</t>
  </si>
  <si>
    <t>Afgelopen 12 maanden:</t>
  </si>
  <si>
    <t>Onderhoudskit A</t>
  </si>
  <si>
    <t>Onderhoudskit B</t>
  </si>
  <si>
    <t>Onderhoudskit C</t>
  </si>
  <si>
    <t>Onderhoudskit D</t>
  </si>
  <si>
    <t>Onderhoud</t>
  </si>
  <si>
    <r>
      <t xml:space="preserve">All-in onderhoudscontract </t>
    </r>
    <r>
      <rPr>
        <b/>
        <sz val="8"/>
        <color rgb="FFFF0000"/>
        <rFont val="Arial"/>
        <family val="2"/>
      </rPr>
      <t>per</t>
    </r>
    <r>
      <rPr>
        <sz val="8"/>
        <rFont val="Arial"/>
        <family val="2"/>
      </rPr>
      <t xml:space="preserve"> Dialysemachines en toebehoren </t>
    </r>
    <r>
      <rPr>
        <b/>
        <u/>
        <sz val="8"/>
        <rFont val="Arial"/>
        <family val="2"/>
      </rPr>
      <t>gedurende</t>
    </r>
    <r>
      <rPr>
        <sz val="8"/>
        <rFont val="Arial"/>
        <family val="2"/>
      </rPr>
      <t xml:space="preserve"> garantieperiode</t>
    </r>
  </si>
  <si>
    <r>
      <t xml:space="preserve">All-in onderhoudscontract </t>
    </r>
    <r>
      <rPr>
        <b/>
        <sz val="8"/>
        <color rgb="FFFF0000"/>
        <rFont val="Arial"/>
        <family val="2"/>
      </rPr>
      <t>per</t>
    </r>
    <r>
      <rPr>
        <sz val="8"/>
        <rFont val="Arial"/>
        <family val="2"/>
      </rPr>
      <t xml:space="preserve"> Dialysemachines en toebehoren </t>
    </r>
    <r>
      <rPr>
        <b/>
        <u/>
        <sz val="8"/>
        <rFont val="Arial"/>
        <family val="2"/>
      </rPr>
      <t>na</t>
    </r>
    <r>
      <rPr>
        <sz val="8"/>
        <rFont val="Arial"/>
        <family val="2"/>
      </rPr>
      <t xml:space="preserve"> garantieperiode</t>
    </r>
  </si>
  <si>
    <t>Het is niet toegestaan wijzigingen in de lay-out en/of formules aan te brengen</t>
  </si>
  <si>
    <t>Benodigd
aantal</t>
  </si>
  <si>
    <t>per machine</t>
  </si>
  <si>
    <t>&lt;omschrijving&gt;</t>
  </si>
  <si>
    <t>&lt;code&gt;</t>
  </si>
  <si>
    <t>Investeringen</t>
  </si>
  <si>
    <t>Kengetallen en Inschrijfsom</t>
  </si>
  <si>
    <t>Verkoop
eenheid</t>
  </si>
  <si>
    <t>Kosten  excl. BTW
levensduur</t>
  </si>
  <si>
    <t>Kosten  incl. BTW
levensduur</t>
  </si>
  <si>
    <t>&lt;dagen&gt;</t>
  </si>
  <si>
    <t>verp a &lt;x&gt; st</t>
  </si>
  <si>
    <t>Reiniging en Filtratie</t>
  </si>
  <si>
    <r>
      <t xml:space="preserve">Frequentie
</t>
    </r>
    <r>
      <rPr>
        <b/>
        <sz val="8"/>
        <color rgb="FFFF0000"/>
        <rFont val="Calibri"/>
        <family val="2"/>
        <scheme val="minor"/>
      </rPr>
      <t>'Behandelingen/
Bedrijfsuren'</t>
    </r>
  </si>
  <si>
    <r>
      <t xml:space="preserve">Stuks
</t>
    </r>
    <r>
      <rPr>
        <b/>
        <sz val="9"/>
        <color rgb="FFFF0000"/>
        <rFont val="Calibri"/>
        <family val="2"/>
        <scheme val="minor"/>
      </rPr>
      <t>per jaar</t>
    </r>
  </si>
  <si>
    <r>
      <t xml:space="preserve">NETTO Prijs
</t>
    </r>
    <r>
      <rPr>
        <b/>
        <sz val="9"/>
        <color rgb="FFFF0000"/>
        <rFont val="Calibri"/>
        <family val="2"/>
        <scheme val="minor"/>
      </rPr>
      <t>per eenheid</t>
    </r>
  </si>
  <si>
    <r>
      <t xml:space="preserve">NETTO Prijs
</t>
    </r>
    <r>
      <rPr>
        <b/>
        <sz val="9"/>
        <color rgb="FFFF0000"/>
        <rFont val="Calibri"/>
        <family val="2"/>
        <scheme val="minor"/>
      </rPr>
      <t>per stuk</t>
    </r>
  </si>
  <si>
    <t>Behandelingen/
Bedrijfsuren</t>
  </si>
  <si>
    <t>Chemicaliën interne reiniging</t>
  </si>
  <si>
    <t>Aantal  Dialysemachine:</t>
  </si>
  <si>
    <t>Toegevoegde waarde kwalitetswensen</t>
  </si>
  <si>
    <t>Aantal Bloedlijnen dubbelnaalds Volwassenen:</t>
  </si>
  <si>
    <t>Aantal Bloedlijnen enkelnaalds Volwassenen:</t>
  </si>
  <si>
    <t>Aantal Bloedlijnen dubbelnaalds Kinderen:</t>
  </si>
  <si>
    <t>Aantal Bloedlijnen enkelnaalds Kinderen:</t>
  </si>
  <si>
    <t>Aantal HDF lijnen:</t>
  </si>
  <si>
    <t>Gemiddeld aantal Bedrijfsuren:</t>
  </si>
  <si>
    <t>Gemiddeld aantal Behandelingen:</t>
  </si>
  <si>
    <t>Totale Investering en Implementatie:</t>
  </si>
  <si>
    <t>Totaal Disposables levensduur:</t>
  </si>
  <si>
    <t>Totaal Reiniging en Filtratie levensduur:</t>
  </si>
  <si>
    <t>Totaal Onderhoud levensduur:</t>
  </si>
  <si>
    <t>Werkelijk Inschrijfsom (inclusief BTW):</t>
  </si>
  <si>
    <t>Af: Toegevoegde waarde wensen:</t>
  </si>
  <si>
    <t>Kosten op basis van kosteneffectiviteit (inclusief BTW):</t>
  </si>
  <si>
    <r>
      <t xml:space="preserve">S.v.p. alleen de gele velden in de </t>
    </r>
    <r>
      <rPr>
        <b/>
        <u/>
        <sz val="12"/>
        <color rgb="FFFF0000"/>
        <rFont val="Calibri"/>
        <family val="2"/>
        <scheme val="minor"/>
      </rPr>
      <t xml:space="preserve">hierna volgende tabbladen </t>
    </r>
    <r>
      <rPr>
        <b/>
        <sz val="12"/>
        <color rgb="FFFF0000"/>
        <rFont val="Calibri"/>
        <family val="2"/>
        <scheme val="minor"/>
      </rPr>
      <t>vullen</t>
    </r>
  </si>
</sst>
</file>

<file path=xl/styles.xml><?xml version="1.0" encoding="utf-8"?>
<styleSheet xmlns="http://schemas.openxmlformats.org/spreadsheetml/2006/main">
  <numFmts count="3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_-&quot;€&quot;\ * #,##0.00_-;_-&quot;€&quot;\ * #,##0.00\-;_-&quot;€&quot;\ * &quot;-&quot;??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8"/>
      <color rgb="FFFF0000"/>
      <name val="Arial"/>
      <family val="2"/>
    </font>
    <font>
      <b/>
      <u/>
      <sz val="8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indexed="10"/>
      <name val="Calibri"/>
      <family val="2"/>
      <scheme val="minor"/>
    </font>
    <font>
      <b/>
      <u val="singleAccounting"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i/>
      <u/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86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164" fontId="4" fillId="0" borderId="0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3" fontId="7" fillId="0" borderId="9" xfId="3" applyNumberFormat="1" applyFont="1" applyFill="1" applyBorder="1" applyAlignment="1">
      <alignment horizontal="right" vertical="center"/>
    </xf>
    <xf numFmtId="0" fontId="3" fillId="0" borderId="10" xfId="0" applyFont="1" applyFill="1" applyBorder="1" applyAlignment="1">
      <alignment vertical="center"/>
    </xf>
    <xf numFmtId="0" fontId="18" fillId="0" borderId="1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3" fontId="7" fillId="0" borderId="1" xfId="3" applyNumberFormat="1" applyFont="1" applyFill="1" applyBorder="1" applyAlignment="1">
      <alignment horizontal="right" vertical="center"/>
    </xf>
    <xf numFmtId="0" fontId="3" fillId="0" borderId="13" xfId="0" applyFont="1" applyFill="1" applyBorder="1" applyAlignment="1">
      <alignment vertical="center"/>
    </xf>
    <xf numFmtId="3" fontId="7" fillId="0" borderId="14" xfId="3" applyNumberFormat="1" applyFont="1" applyFill="1" applyBorder="1" applyAlignment="1">
      <alignment horizontal="right" vertical="center"/>
    </xf>
    <xf numFmtId="0" fontId="3" fillId="0" borderId="15" xfId="0" applyFont="1" applyFill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164" fontId="3" fillId="0" borderId="9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164" fontId="16" fillId="0" borderId="1" xfId="0" applyNumberFormat="1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164" fontId="16" fillId="0" borderId="14" xfId="0" applyNumberFormat="1" applyFont="1" applyFill="1" applyBorder="1" applyAlignment="1">
      <alignment vertical="center"/>
    </xf>
    <xf numFmtId="0" fontId="11" fillId="2" borderId="1" xfId="3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 wrapText="1"/>
    </xf>
    <xf numFmtId="0" fontId="12" fillId="0" borderId="8" xfId="3" applyFont="1" applyBorder="1" applyAlignment="1">
      <alignment vertical="center" wrapText="1"/>
    </xf>
    <xf numFmtId="0" fontId="12" fillId="0" borderId="11" xfId="3" applyFont="1" applyBorder="1" applyAlignment="1">
      <alignment vertical="center" wrapText="1"/>
    </xf>
    <xf numFmtId="0" fontId="12" fillId="0" borderId="13" xfId="3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164" fontId="3" fillId="0" borderId="9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0" fontId="11" fillId="2" borderId="11" xfId="3" applyFont="1" applyFill="1" applyBorder="1" applyAlignment="1">
      <alignment horizontal="left" vertical="center" wrapText="1"/>
    </xf>
    <xf numFmtId="0" fontId="11" fillId="2" borderId="1" xfId="3" applyFont="1" applyFill="1" applyBorder="1" applyAlignment="1">
      <alignment horizontal="left" vertical="center" wrapText="1"/>
    </xf>
    <xf numFmtId="0" fontId="11" fillId="2" borderId="12" xfId="3" applyFont="1" applyFill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right" vertical="center" wrapText="1"/>
    </xf>
    <xf numFmtId="164" fontId="3" fillId="0" borderId="12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164" fontId="3" fillId="0" borderId="14" xfId="1" applyNumberFormat="1" applyFont="1" applyBorder="1" applyAlignment="1">
      <alignment horizontal="right" vertical="center" wrapText="1"/>
    </xf>
    <xf numFmtId="164" fontId="3" fillId="0" borderId="15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right" vertical="center" wrapText="1"/>
    </xf>
    <xf numFmtId="9" fontId="3" fillId="4" borderId="1" xfId="2" applyFont="1" applyFill="1" applyBorder="1" applyAlignment="1">
      <alignment horizontal="center" vertical="center" wrapText="1"/>
    </xf>
    <xf numFmtId="3" fontId="12" fillId="4" borderId="9" xfId="3" applyNumberFormat="1" applyFont="1" applyFill="1" applyBorder="1" applyAlignment="1">
      <alignment horizontal="right" vertical="center" wrapText="1"/>
    </xf>
    <xf numFmtId="3" fontId="12" fillId="4" borderId="1" xfId="3" applyNumberFormat="1" applyFont="1" applyFill="1" applyBorder="1" applyAlignment="1">
      <alignment horizontal="right" vertical="center" wrapText="1"/>
    </xf>
    <xf numFmtId="3" fontId="12" fillId="4" borderId="14" xfId="3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3" fillId="4" borderId="14" xfId="0" applyNumberFormat="1" applyFont="1" applyFill="1" applyBorder="1" applyAlignment="1">
      <alignment horizontal="right" vertical="center" wrapText="1"/>
    </xf>
    <xf numFmtId="9" fontId="3" fillId="4" borderId="14" xfId="2" applyFont="1" applyFill="1" applyBorder="1" applyAlignment="1">
      <alignment horizontal="center" vertical="center" wrapText="1"/>
    </xf>
    <xf numFmtId="164" fontId="3" fillId="4" borderId="12" xfId="0" applyNumberFormat="1" applyFont="1" applyFill="1" applyBorder="1" applyAlignment="1">
      <alignment horizontal="right" vertical="center" wrapText="1"/>
    </xf>
    <xf numFmtId="164" fontId="3" fillId="4" borderId="1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1" fillId="3" borderId="5" xfId="3" applyFont="1" applyFill="1" applyBorder="1" applyAlignment="1">
      <alignment vertical="center" wrapText="1"/>
    </xf>
    <xf numFmtId="0" fontId="3" fillId="0" borderId="0" xfId="0" applyFont="1" applyBorder="1" applyAlignment="1">
      <alignment horizontal="right" vertical="center"/>
    </xf>
    <xf numFmtId="3" fontId="3" fillId="0" borderId="3" xfId="0" applyNumberFormat="1" applyFont="1" applyBorder="1" applyAlignment="1">
      <alignment vertical="center"/>
    </xf>
    <xf numFmtId="0" fontId="11" fillId="2" borderId="5" xfId="3" applyFont="1" applyFill="1" applyBorder="1" applyAlignment="1">
      <alignment vertical="center"/>
    </xf>
    <xf numFmtId="0" fontId="11" fillId="2" borderId="6" xfId="3" applyFont="1" applyFill="1" applyBorder="1" applyAlignment="1">
      <alignment horizontal="right" vertical="center"/>
    </xf>
    <xf numFmtId="0" fontId="11" fillId="2" borderId="6" xfId="3" applyFont="1" applyFill="1" applyBorder="1" applyAlignment="1">
      <alignment horizontal="left" vertical="center" wrapText="1"/>
    </xf>
    <xf numFmtId="0" fontId="11" fillId="2" borderId="6" xfId="3" applyFont="1" applyFill="1" applyBorder="1" applyAlignment="1">
      <alignment horizontal="left" vertical="center"/>
    </xf>
    <xf numFmtId="0" fontId="11" fillId="2" borderId="6" xfId="3" applyFont="1" applyFill="1" applyBorder="1" applyAlignment="1">
      <alignment horizontal="right" vertical="center" wrapText="1"/>
    </xf>
    <xf numFmtId="0" fontId="11" fillId="2" borderId="6" xfId="3" applyFont="1" applyFill="1" applyBorder="1" applyAlignment="1">
      <alignment horizontal="center" vertical="center"/>
    </xf>
    <xf numFmtId="0" fontId="11" fillId="2" borderId="7" xfId="3" applyFont="1" applyFill="1" applyBorder="1" applyAlignment="1">
      <alignment horizontal="center" vertical="center" wrapText="1"/>
    </xf>
    <xf numFmtId="0" fontId="12" fillId="0" borderId="8" xfId="3" applyFont="1" applyFill="1" applyBorder="1" applyAlignment="1">
      <alignment vertical="center"/>
    </xf>
    <xf numFmtId="3" fontId="12" fillId="0" borderId="9" xfId="3" applyNumberFormat="1" applyFont="1" applyFill="1" applyBorder="1" applyAlignment="1">
      <alignment horizontal="righ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 wrapText="1"/>
    </xf>
    <xf numFmtId="0" fontId="12" fillId="4" borderId="9" xfId="3" applyFont="1" applyFill="1" applyBorder="1" applyAlignment="1">
      <alignment horizontal="right" vertical="center"/>
    </xf>
    <xf numFmtId="164" fontId="3" fillId="4" borderId="9" xfId="0" applyNumberFormat="1" applyFont="1" applyFill="1" applyBorder="1" applyAlignment="1">
      <alignment horizontal="right" vertical="center" wrapText="1"/>
    </xf>
    <xf numFmtId="9" fontId="3" fillId="4" borderId="9" xfId="2" applyFont="1" applyFill="1" applyBorder="1" applyAlignment="1">
      <alignment horizontal="center" vertical="center" wrapText="1"/>
    </xf>
    <xf numFmtId="164" fontId="3" fillId="0" borderId="9" xfId="1" applyNumberFormat="1" applyFont="1" applyBorder="1" applyAlignment="1">
      <alignment horizontal="right" vertical="center" wrapText="1"/>
    </xf>
    <xf numFmtId="3" fontId="3" fillId="4" borderId="10" xfId="0" applyNumberFormat="1" applyFont="1" applyFill="1" applyBorder="1" applyAlignment="1">
      <alignment horizontal="center" vertical="center"/>
    </xf>
    <xf numFmtId="0" fontId="12" fillId="0" borderId="11" xfId="3" applyFont="1" applyFill="1" applyBorder="1" applyAlignment="1">
      <alignment vertical="center"/>
    </xf>
    <xf numFmtId="3" fontId="12" fillId="0" borderId="1" xfId="3" applyNumberFormat="1" applyFont="1" applyFill="1" applyBorder="1" applyAlignment="1">
      <alignment horizontal="right" vertical="center"/>
    </xf>
    <xf numFmtId="0" fontId="12" fillId="4" borderId="1" xfId="3" applyFont="1" applyFill="1" applyBorder="1" applyAlignment="1">
      <alignment horizontal="right" vertical="center"/>
    </xf>
    <xf numFmtId="3" fontId="3" fillId="4" borderId="12" xfId="0" applyNumberFormat="1" applyFont="1" applyFill="1" applyBorder="1" applyAlignment="1">
      <alignment horizontal="center" vertical="center"/>
    </xf>
    <xf numFmtId="0" fontId="12" fillId="0" borderId="13" xfId="3" applyFont="1" applyFill="1" applyBorder="1" applyAlignment="1">
      <alignment vertical="center"/>
    </xf>
    <xf numFmtId="3" fontId="12" fillId="0" borderId="14" xfId="3" applyNumberFormat="1" applyFont="1" applyFill="1" applyBorder="1" applyAlignment="1">
      <alignment horizontal="right" vertical="center"/>
    </xf>
    <xf numFmtId="0" fontId="3" fillId="4" borderId="14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left" vertical="center" wrapText="1"/>
    </xf>
    <xf numFmtId="0" fontId="12" fillId="4" borderId="14" xfId="3" applyFont="1" applyFill="1" applyBorder="1" applyAlignment="1">
      <alignment horizontal="right" vertical="center"/>
    </xf>
    <xf numFmtId="3" fontId="3" fillId="4" borderId="15" xfId="0" applyNumberFormat="1" applyFont="1" applyFill="1" applyBorder="1" applyAlignment="1">
      <alignment horizontal="center" vertical="center"/>
    </xf>
    <xf numFmtId="164" fontId="16" fillId="0" borderId="6" xfId="0" applyNumberFormat="1" applyFont="1" applyBorder="1" applyAlignment="1">
      <alignment horizontal="right" vertical="center"/>
    </xf>
    <xf numFmtId="164" fontId="16" fillId="0" borderId="7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vertical="center"/>
    </xf>
    <xf numFmtId="3" fontId="3" fillId="0" borderId="14" xfId="0" applyNumberFormat="1" applyFont="1" applyBorder="1" applyAlignment="1">
      <alignment horizontal="right" vertical="center"/>
    </xf>
    <xf numFmtId="0" fontId="3" fillId="0" borderId="15" xfId="0" applyFont="1" applyBorder="1" applyAlignment="1">
      <alignment horizontal="left" vertical="center"/>
    </xf>
    <xf numFmtId="0" fontId="11" fillId="2" borderId="5" xfId="3" applyFont="1" applyFill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3" fontId="12" fillId="4" borderId="9" xfId="3" applyNumberFormat="1" applyFont="1" applyFill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/>
    </xf>
    <xf numFmtId="3" fontId="12" fillId="4" borderId="14" xfId="3" applyNumberFormat="1" applyFont="1" applyFill="1" applyBorder="1" applyAlignment="1">
      <alignment horizontal="right" vertical="center"/>
    </xf>
    <xf numFmtId="164" fontId="17" fillId="0" borderId="6" xfId="0" applyNumberFormat="1" applyFont="1" applyBorder="1" applyAlignment="1">
      <alignment horizontal="right" vertical="center"/>
    </xf>
    <xf numFmtId="164" fontId="17" fillId="0" borderId="7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vertical="center"/>
    </xf>
    <xf numFmtId="3" fontId="3" fillId="0" borderId="14" xfId="0" applyNumberFormat="1" applyFont="1" applyBorder="1" applyAlignment="1">
      <alignment vertical="center"/>
    </xf>
    <xf numFmtId="0" fontId="3" fillId="4" borderId="9" xfId="0" applyFont="1" applyFill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12" fillId="4" borderId="1" xfId="3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vertical="center"/>
    </xf>
    <xf numFmtId="0" fontId="3" fillId="4" borderId="14" xfId="0" applyFont="1" applyFill="1" applyBorder="1" applyAlignment="1">
      <alignment vertical="center"/>
    </xf>
    <xf numFmtId="164" fontId="17" fillId="0" borderId="5" xfId="0" applyNumberFormat="1" applyFont="1" applyBorder="1" applyAlignment="1">
      <alignment horizontal="right" vertical="center"/>
    </xf>
    <xf numFmtId="0" fontId="11" fillId="2" borderId="7" xfId="3" applyFont="1" applyFill="1" applyBorder="1" applyAlignment="1">
      <alignment horizontal="right" vertical="center" wrapText="1"/>
    </xf>
    <xf numFmtId="0" fontId="9" fillId="2" borderId="6" xfId="3" applyFont="1" applyFill="1" applyBorder="1" applyAlignment="1">
      <alignment horizontal="right" vertical="center" wrapText="1"/>
    </xf>
    <xf numFmtId="164" fontId="3" fillId="0" borderId="10" xfId="1" applyNumberFormat="1" applyFont="1" applyBorder="1" applyAlignment="1">
      <alignment horizontal="right" vertical="center" wrapText="1"/>
    </xf>
    <xf numFmtId="0" fontId="3" fillId="4" borderId="1" xfId="0" applyFont="1" applyFill="1" applyBorder="1" applyAlignment="1">
      <alignment horizontal="right" vertical="center"/>
    </xf>
    <xf numFmtId="0" fontId="3" fillId="4" borderId="14" xfId="0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1" fillId="2" borderId="5" xfId="3" applyFont="1" applyFill="1" applyBorder="1" applyAlignment="1">
      <alignment horizontal="left" vertical="center" wrapText="1"/>
    </xf>
    <xf numFmtId="0" fontId="11" fillId="2" borderId="6" xfId="3" applyFont="1" applyFill="1" applyBorder="1" applyAlignment="1">
      <alignment horizontal="left" vertical="center" wrapText="1"/>
    </xf>
    <xf numFmtId="0" fontId="11" fillId="2" borderId="7" xfId="3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11" fillId="3" borderId="6" xfId="3" applyFont="1" applyFill="1" applyBorder="1" applyAlignment="1">
      <alignment horizontal="center" vertical="center" wrapText="1"/>
    </xf>
    <xf numFmtId="0" fontId="11" fillId="3" borderId="7" xfId="3" applyFont="1" applyFill="1" applyBorder="1" applyAlignment="1">
      <alignment horizontal="center" vertical="center" wrapText="1"/>
    </xf>
    <xf numFmtId="0" fontId="12" fillId="0" borderId="11" xfId="3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11" fillId="0" borderId="11" xfId="3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11" fillId="0" borderId="12" xfId="3" applyFont="1" applyFill="1" applyBorder="1" applyAlignment="1">
      <alignment horizontal="left" vertical="center" wrapText="1"/>
    </xf>
    <xf numFmtId="0" fontId="11" fillId="2" borderId="11" xfId="3" applyFont="1" applyFill="1" applyBorder="1" applyAlignment="1">
      <alignment horizontal="left" vertical="center" wrapText="1"/>
    </xf>
    <xf numFmtId="0" fontId="11" fillId="2" borderId="1" xfId="3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8" fillId="4" borderId="1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0" fontId="8" fillId="4" borderId="13" xfId="0" applyFont="1" applyFill="1" applyBorder="1" applyAlignment="1">
      <alignment horizontal="left" vertical="center"/>
    </xf>
    <xf numFmtId="0" fontId="8" fillId="4" borderId="14" xfId="0" applyFont="1" applyFill="1" applyBorder="1" applyAlignment="1">
      <alignment horizontal="left" vertical="center"/>
    </xf>
    <xf numFmtId="0" fontId="6" fillId="2" borderId="5" xfId="3" applyFont="1" applyFill="1" applyBorder="1" applyAlignment="1">
      <alignment horizontal="left" vertical="center"/>
    </xf>
    <xf numFmtId="0" fontId="6" fillId="2" borderId="6" xfId="3" applyFont="1" applyFill="1" applyBorder="1" applyAlignment="1">
      <alignment horizontal="left" vertical="center"/>
    </xf>
    <xf numFmtId="0" fontId="7" fillId="0" borderId="8" xfId="3" applyFont="1" applyFill="1" applyBorder="1" applyAlignment="1">
      <alignment horizontal="left" vertical="center"/>
    </xf>
    <xf numFmtId="0" fontId="7" fillId="0" borderId="9" xfId="3" applyFont="1" applyFill="1" applyBorder="1" applyAlignment="1">
      <alignment horizontal="left" vertical="center"/>
    </xf>
    <xf numFmtId="0" fontId="7" fillId="0" borderId="11" xfId="3" applyFont="1" applyFill="1" applyBorder="1" applyAlignment="1">
      <alignment horizontal="left" vertical="center"/>
    </xf>
    <xf numFmtId="0" fontId="7" fillId="0" borderId="1" xfId="3" applyFont="1" applyFill="1" applyBorder="1" applyAlignment="1">
      <alignment horizontal="left" vertical="center"/>
    </xf>
    <xf numFmtId="0" fontId="6" fillId="0" borderId="11" xfId="3" applyFont="1" applyFill="1" applyBorder="1" applyAlignment="1">
      <alignment horizontal="left" vertical="center"/>
    </xf>
    <xf numFmtId="0" fontId="6" fillId="0" borderId="1" xfId="3" applyFont="1" applyFill="1" applyBorder="1" applyAlignment="1">
      <alignment horizontal="left" vertical="center"/>
    </xf>
    <xf numFmtId="0" fontId="6" fillId="0" borderId="12" xfId="3" applyFont="1" applyFill="1" applyBorder="1" applyAlignment="1">
      <alignment horizontal="left" vertical="center"/>
    </xf>
  </cellXfs>
  <cellStyles count="6">
    <cellStyle name="Euro" xfId="4"/>
    <cellStyle name="Procent" xfId="2" builtinId="5"/>
    <cellStyle name="Procent 2" xfId="5"/>
    <cellStyle name="Standaard" xfId="0" builtinId="0"/>
    <cellStyle name="Standaard 2" xfId="3"/>
    <cellStyle name="Valuta" xfId="1" builtinId="4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342900</xdr:colOff>
      <xdr:row>3</xdr:row>
      <xdr:rowOff>1</xdr:rowOff>
    </xdr:from>
    <xdr:to>
      <xdr:col>7</xdr:col>
      <xdr:colOff>543560</xdr:colOff>
      <xdr:row>4</xdr:row>
      <xdr:rowOff>123826</xdr:rowOff>
    </xdr:to>
    <xdr:pic>
      <xdr:nvPicPr>
        <xdr:cNvPr id="3" name="LogoVoorvel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72175" y="542926"/>
          <a:ext cx="242951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8</xdr:col>
      <xdr:colOff>629285</xdr:colOff>
      <xdr:row>4</xdr:row>
      <xdr:rowOff>123825</xdr:rowOff>
    </xdr:to>
    <xdr:pic>
      <xdr:nvPicPr>
        <xdr:cNvPr id="3" name="LogoVoorvel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34150" y="200025"/>
          <a:ext cx="242951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23812</xdr:rowOff>
    </xdr:from>
    <xdr:to>
      <xdr:col>9</xdr:col>
      <xdr:colOff>686435</xdr:colOff>
      <xdr:row>3</xdr:row>
      <xdr:rowOff>147637</xdr:rowOff>
    </xdr:to>
    <xdr:pic>
      <xdr:nvPicPr>
        <xdr:cNvPr id="2" name="LogoVoorvel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77075" y="376237"/>
          <a:ext cx="242951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409575</xdr:colOff>
      <xdr:row>2</xdr:row>
      <xdr:rowOff>23812</xdr:rowOff>
    </xdr:from>
    <xdr:to>
      <xdr:col>25</xdr:col>
      <xdr:colOff>400685</xdr:colOff>
      <xdr:row>3</xdr:row>
      <xdr:rowOff>147637</xdr:rowOff>
    </xdr:to>
    <xdr:pic>
      <xdr:nvPicPr>
        <xdr:cNvPr id="3" name="LogoVoorvel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0" y="376237"/>
          <a:ext cx="242951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1809750</xdr:colOff>
      <xdr:row>2</xdr:row>
      <xdr:rowOff>28575</xdr:rowOff>
    </xdr:from>
    <xdr:to>
      <xdr:col>9</xdr:col>
      <xdr:colOff>610235</xdr:colOff>
      <xdr:row>3</xdr:row>
      <xdr:rowOff>152400</xdr:rowOff>
    </xdr:to>
    <xdr:pic>
      <xdr:nvPicPr>
        <xdr:cNvPr id="2" name="LogoVoorvel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39050" y="381000"/>
          <a:ext cx="242951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28575</xdr:colOff>
      <xdr:row>2</xdr:row>
      <xdr:rowOff>28575</xdr:rowOff>
    </xdr:from>
    <xdr:to>
      <xdr:col>26</xdr:col>
      <xdr:colOff>19685</xdr:colOff>
      <xdr:row>3</xdr:row>
      <xdr:rowOff>152400</xdr:rowOff>
    </xdr:to>
    <xdr:pic>
      <xdr:nvPicPr>
        <xdr:cNvPr id="3" name="LogoVoorvel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706975" y="381000"/>
          <a:ext cx="242951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1628775</xdr:colOff>
      <xdr:row>2</xdr:row>
      <xdr:rowOff>47625</xdr:rowOff>
    </xdr:from>
    <xdr:to>
      <xdr:col>9</xdr:col>
      <xdr:colOff>429260</xdr:colOff>
      <xdr:row>3</xdr:row>
      <xdr:rowOff>171450</xdr:rowOff>
    </xdr:to>
    <xdr:pic>
      <xdr:nvPicPr>
        <xdr:cNvPr id="2" name="LogoVoorvel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58075" y="400050"/>
          <a:ext cx="242951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19050</xdr:colOff>
      <xdr:row>2</xdr:row>
      <xdr:rowOff>47625</xdr:rowOff>
    </xdr:from>
    <xdr:to>
      <xdr:col>26</xdr:col>
      <xdr:colOff>10160</xdr:colOff>
      <xdr:row>3</xdr:row>
      <xdr:rowOff>171450</xdr:rowOff>
    </xdr:to>
    <xdr:pic>
      <xdr:nvPicPr>
        <xdr:cNvPr id="3" name="LogoVoorvel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26000" y="400050"/>
          <a:ext cx="242951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7"/>
  <sheetViews>
    <sheetView showGridLines="0" tabSelected="1" zoomScaleNormal="100" workbookViewId="0"/>
  </sheetViews>
  <sheetFormatPr defaultRowHeight="12"/>
  <cols>
    <col min="1" max="1" width="1.7109375" style="8" customWidth="1"/>
    <col min="2" max="2" width="41.85546875" style="8" customWidth="1"/>
    <col min="3" max="3" width="12.140625" style="8" bestFit="1" customWidth="1"/>
    <col min="4" max="4" width="28.7109375" style="8" bestFit="1" customWidth="1"/>
    <col min="5" max="5" width="22.42578125" style="8" bestFit="1" customWidth="1"/>
    <col min="6" max="6" width="1.85546875" style="8" bestFit="1" customWidth="1"/>
    <col min="7" max="16384" width="9.140625" style="8"/>
  </cols>
  <sheetData>
    <row r="1" spans="2:4" s="2" customFormat="1" ht="15">
      <c r="B1" s="77" t="s">
        <v>67</v>
      </c>
      <c r="D1" s="8"/>
    </row>
    <row r="2" spans="2:4" s="2" customFormat="1">
      <c r="D2" s="8"/>
    </row>
    <row r="3" spans="2:4" ht="15.95" customHeight="1"/>
    <row r="4" spans="2:4" s="9" customFormat="1" ht="15.95" customHeight="1">
      <c r="B4" s="146" t="s">
        <v>96</v>
      </c>
      <c r="C4" s="146"/>
      <c r="D4" s="146"/>
    </row>
    <row r="5" spans="2:4" s="9" customFormat="1" ht="15.95" customHeight="1">
      <c r="B5" s="146" t="s">
        <v>61</v>
      </c>
      <c r="C5" s="146"/>
      <c r="D5" s="146"/>
    </row>
    <row r="6" spans="2:4" ht="15.95" customHeight="1" thickBot="1"/>
    <row r="7" spans="2:4" ht="15.95" customHeight="1" thickBot="1">
      <c r="B7" s="143" t="s">
        <v>0</v>
      </c>
      <c r="C7" s="144"/>
      <c r="D7" s="145"/>
    </row>
    <row r="8" spans="2:4" ht="15.95" customHeight="1">
      <c r="B8" s="14" t="s">
        <v>80</v>
      </c>
      <c r="C8" s="15">
        <v>16</v>
      </c>
      <c r="D8" s="16" t="s">
        <v>2</v>
      </c>
    </row>
    <row r="9" spans="2:4" ht="15.95" customHeight="1">
      <c r="B9" s="17" t="s">
        <v>53</v>
      </c>
      <c r="C9" s="18"/>
      <c r="D9" s="19"/>
    </row>
    <row r="10" spans="2:4" ht="15.95" customHeight="1">
      <c r="B10" s="20" t="s">
        <v>82</v>
      </c>
      <c r="C10" s="21">
        <v>4850</v>
      </c>
      <c r="D10" s="19" t="s">
        <v>3</v>
      </c>
    </row>
    <row r="11" spans="2:4" ht="15.95" customHeight="1">
      <c r="B11" s="20" t="s">
        <v>83</v>
      </c>
      <c r="C11" s="21">
        <v>1850</v>
      </c>
      <c r="D11" s="19" t="s">
        <v>3</v>
      </c>
    </row>
    <row r="12" spans="2:4" ht="15.95" customHeight="1">
      <c r="B12" s="20" t="s">
        <v>84</v>
      </c>
      <c r="C12" s="21">
        <v>310</v>
      </c>
      <c r="D12" s="19" t="s">
        <v>3</v>
      </c>
    </row>
    <row r="13" spans="2:4" ht="15.95" customHeight="1">
      <c r="B13" s="20" t="s">
        <v>85</v>
      </c>
      <c r="C13" s="21">
        <v>470</v>
      </c>
      <c r="D13" s="19" t="s">
        <v>3</v>
      </c>
    </row>
    <row r="14" spans="2:4" ht="15.95" customHeight="1">
      <c r="B14" s="20" t="s">
        <v>86</v>
      </c>
      <c r="C14" s="21">
        <v>1320</v>
      </c>
      <c r="D14" s="19" t="s">
        <v>3</v>
      </c>
    </row>
    <row r="15" spans="2:4" ht="15.95" customHeight="1">
      <c r="B15" s="17" t="s">
        <v>53</v>
      </c>
      <c r="C15" s="18"/>
      <c r="D15" s="19"/>
    </row>
    <row r="16" spans="2:4" ht="15.95" customHeight="1">
      <c r="B16" s="20" t="s">
        <v>87</v>
      </c>
      <c r="C16" s="21">
        <f>C17*4</f>
        <v>2200</v>
      </c>
      <c r="D16" s="19" t="s">
        <v>4</v>
      </c>
    </row>
    <row r="17" spans="2:4" ht="15.95" customHeight="1" thickBot="1">
      <c r="B17" s="22" t="s">
        <v>88</v>
      </c>
      <c r="C17" s="23">
        <f>SUM(C10:C14)/C8</f>
        <v>550</v>
      </c>
      <c r="D17" s="24" t="s">
        <v>4</v>
      </c>
    </row>
    <row r="18" spans="2:4" ht="15.95" customHeight="1"/>
    <row r="19" spans="2:4" ht="15.95" customHeight="1" thickBot="1"/>
    <row r="20" spans="2:4" ht="15.95" customHeight="1" thickBot="1">
      <c r="B20" s="143" t="s">
        <v>5</v>
      </c>
      <c r="C20" s="144"/>
      <c r="D20" s="145"/>
    </row>
    <row r="21" spans="2:4" ht="15.95" customHeight="1">
      <c r="B21" s="14" t="s">
        <v>89</v>
      </c>
      <c r="C21" s="30">
        <f>Investering!I28</f>
        <v>0</v>
      </c>
      <c r="D21" s="16" t="s">
        <v>7</v>
      </c>
    </row>
    <row r="22" spans="2:4" ht="15.95" customHeight="1">
      <c r="B22" s="20" t="s">
        <v>90</v>
      </c>
      <c r="C22" s="31">
        <f>Disposables!K13</f>
        <v>0</v>
      </c>
      <c r="D22" s="19" t="s">
        <v>6</v>
      </c>
    </row>
    <row r="23" spans="2:4" ht="15.95" customHeight="1">
      <c r="B23" s="20" t="s">
        <v>91</v>
      </c>
      <c r="C23" s="31" t="e">
        <f>'Reiniging en Filtratie'!M13</f>
        <v>#DIV/0!</v>
      </c>
      <c r="D23" s="19" t="s">
        <v>8</v>
      </c>
    </row>
    <row r="24" spans="2:4" ht="15.95" customHeight="1">
      <c r="B24" s="20" t="s">
        <v>92</v>
      </c>
      <c r="C24" s="31" t="e">
        <f>Onderhoud!M30</f>
        <v>#DIV/0!</v>
      </c>
      <c r="D24" s="19" t="s">
        <v>9</v>
      </c>
    </row>
    <row r="25" spans="2:4" s="6" customFormat="1" ht="15.95" customHeight="1">
      <c r="B25" s="32" t="s">
        <v>93</v>
      </c>
      <c r="C25" s="33" t="e">
        <f>SUM(C21:C24)</f>
        <v>#DIV/0!</v>
      </c>
      <c r="D25" s="34"/>
    </row>
    <row r="26" spans="2:4" ht="24" customHeight="1">
      <c r="B26" s="20" t="s">
        <v>94</v>
      </c>
      <c r="C26" s="31">
        <f>Investering!I34</f>
        <v>0</v>
      </c>
      <c r="D26" s="19"/>
    </row>
    <row r="27" spans="2:4" ht="15.95" customHeight="1" thickBot="1">
      <c r="B27" s="35" t="s">
        <v>95</v>
      </c>
      <c r="C27" s="36" t="e">
        <f>C25-C26</f>
        <v>#DIV/0!</v>
      </c>
      <c r="D27" s="24"/>
    </row>
  </sheetData>
  <mergeCells count="4">
    <mergeCell ref="B7:D7"/>
    <mergeCell ref="B4:D4"/>
    <mergeCell ref="B5:D5"/>
    <mergeCell ref="B20:D2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&amp;L&amp;9Bijlage 3: Prijsopgavenformulier
26 augustus 2016&amp;R&amp;9&amp;P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34"/>
  <sheetViews>
    <sheetView showGridLines="0" zoomScaleNormal="100" workbookViewId="0"/>
  </sheetViews>
  <sheetFormatPr defaultRowHeight="12"/>
  <cols>
    <col min="1" max="1" width="1.7109375" style="2" customWidth="1"/>
    <col min="2" max="2" width="45" style="2" bestFit="1" customWidth="1"/>
    <col min="3" max="3" width="7.5703125" style="2" bestFit="1" customWidth="1"/>
    <col min="4" max="4" width="10.7109375" style="8" bestFit="1" customWidth="1"/>
    <col min="5" max="5" width="34.7109375" style="2" customWidth="1"/>
    <col min="6" max="6" width="10" style="2" bestFit="1" customWidth="1"/>
    <col min="7" max="7" width="6.140625" style="2" customWidth="1"/>
    <col min="8" max="9" width="10.85546875" style="2" bestFit="1" customWidth="1"/>
    <col min="10" max="16384" width="9.140625" style="2"/>
  </cols>
  <sheetData>
    <row r="1" spans="2:9" ht="15">
      <c r="B1" s="77" t="s">
        <v>66</v>
      </c>
    </row>
    <row r="2" spans="2:9" ht="12.75" thickBot="1"/>
    <row r="3" spans="2:9" ht="15.95" customHeight="1" thickBot="1">
      <c r="B3" s="79" t="s">
        <v>10</v>
      </c>
      <c r="C3" s="160" t="s">
        <v>11</v>
      </c>
      <c r="D3" s="161"/>
      <c r="F3" s="3"/>
    </row>
    <row r="4" spans="2:9" ht="15.95" customHeight="1">
      <c r="B4" s="40" t="s">
        <v>12</v>
      </c>
      <c r="C4" s="66">
        <v>0</v>
      </c>
      <c r="D4" s="26" t="s">
        <v>13</v>
      </c>
      <c r="F4" s="3"/>
    </row>
    <row r="5" spans="2:9" ht="15.95" customHeight="1">
      <c r="B5" s="41" t="s">
        <v>51</v>
      </c>
      <c r="C5" s="67">
        <v>0</v>
      </c>
      <c r="D5" s="28" t="s">
        <v>63</v>
      </c>
      <c r="F5" s="3"/>
    </row>
    <row r="6" spans="2:9" ht="15.95" customHeight="1">
      <c r="B6" s="41" t="s">
        <v>15</v>
      </c>
      <c r="C6" s="67">
        <v>0</v>
      </c>
      <c r="D6" s="28" t="s">
        <v>13</v>
      </c>
      <c r="F6" s="3"/>
    </row>
    <row r="7" spans="2:9" ht="32.1" customHeight="1" thickBot="1">
      <c r="B7" s="42" t="s">
        <v>16</v>
      </c>
      <c r="C7" s="68">
        <v>0</v>
      </c>
      <c r="D7" s="29" t="s">
        <v>14</v>
      </c>
      <c r="F7" s="3"/>
    </row>
    <row r="8" spans="2:9" ht="12.75" thickBot="1">
      <c r="H8" s="4"/>
      <c r="I8" s="4"/>
    </row>
    <row r="9" spans="2:9" ht="32.1" customHeight="1" thickBot="1">
      <c r="B9" s="147" t="s">
        <v>29</v>
      </c>
      <c r="C9" s="148"/>
      <c r="D9" s="148"/>
      <c r="E9" s="148"/>
      <c r="F9" s="148"/>
      <c r="G9" s="148"/>
      <c r="H9" s="148"/>
      <c r="I9" s="149"/>
    </row>
    <row r="10" spans="2:9">
      <c r="B10" s="45"/>
      <c r="C10" s="46"/>
      <c r="D10" s="47"/>
      <c r="E10" s="46"/>
      <c r="F10" s="46"/>
      <c r="G10" s="46"/>
      <c r="H10" s="48"/>
      <c r="I10" s="49"/>
    </row>
    <row r="11" spans="2:9" ht="32.1" customHeight="1">
      <c r="B11" s="50" t="s">
        <v>17</v>
      </c>
      <c r="C11" s="37" t="s">
        <v>62</v>
      </c>
      <c r="D11" s="51" t="s">
        <v>18</v>
      </c>
      <c r="E11" s="51" t="s">
        <v>19</v>
      </c>
      <c r="F11" s="37" t="s">
        <v>30</v>
      </c>
      <c r="G11" s="37" t="s">
        <v>20</v>
      </c>
      <c r="H11" s="37" t="s">
        <v>34</v>
      </c>
      <c r="I11" s="52" t="s">
        <v>44</v>
      </c>
    </row>
    <row r="12" spans="2:9" ht="32.1" customHeight="1">
      <c r="B12" s="53" t="s">
        <v>21</v>
      </c>
      <c r="C12" s="61">
        <v>16</v>
      </c>
      <c r="D12" s="62" t="s">
        <v>65</v>
      </c>
      <c r="E12" s="63" t="s">
        <v>64</v>
      </c>
      <c r="F12" s="64">
        <v>0</v>
      </c>
      <c r="G12" s="65">
        <v>0</v>
      </c>
      <c r="H12" s="54">
        <f>C12*F12</f>
        <v>0</v>
      </c>
      <c r="I12" s="55">
        <f>H12*(1+G12)</f>
        <v>0</v>
      </c>
    </row>
    <row r="13" spans="2:9">
      <c r="B13" s="53"/>
      <c r="C13" s="56"/>
      <c r="D13" s="57"/>
      <c r="E13" s="56"/>
      <c r="F13" s="56"/>
      <c r="G13" s="56"/>
      <c r="H13" s="56"/>
      <c r="I13" s="58"/>
    </row>
    <row r="14" spans="2:9" ht="32.1" customHeight="1">
      <c r="B14" s="167" t="s">
        <v>35</v>
      </c>
      <c r="C14" s="168"/>
      <c r="D14" s="168"/>
      <c r="E14" s="168"/>
      <c r="F14" s="37" t="s">
        <v>31</v>
      </c>
      <c r="G14" s="37" t="s">
        <v>20</v>
      </c>
      <c r="H14" s="37" t="s">
        <v>34</v>
      </c>
      <c r="I14" s="52" t="s">
        <v>44</v>
      </c>
    </row>
    <row r="15" spans="2:9" ht="15.95" customHeight="1">
      <c r="B15" s="162" t="s">
        <v>22</v>
      </c>
      <c r="C15" s="163"/>
      <c r="D15" s="163"/>
      <c r="E15" s="163"/>
      <c r="F15" s="64">
        <v>0</v>
      </c>
      <c r="G15" s="65">
        <v>0</v>
      </c>
      <c r="H15" s="54">
        <f>F15</f>
        <v>0</v>
      </c>
      <c r="I15" s="55">
        <f t="shared" ref="I15:I19" si="0">H15*(1+G15)</f>
        <v>0</v>
      </c>
    </row>
    <row r="16" spans="2:9" ht="15.95" customHeight="1">
      <c r="B16" s="162" t="s">
        <v>23</v>
      </c>
      <c r="C16" s="163"/>
      <c r="D16" s="163"/>
      <c r="E16" s="163"/>
      <c r="F16" s="64">
        <v>0</v>
      </c>
      <c r="G16" s="65">
        <v>0</v>
      </c>
      <c r="H16" s="54">
        <f t="shared" ref="H16:H19" si="1">F16</f>
        <v>0</v>
      </c>
      <c r="I16" s="55">
        <f t="shared" si="0"/>
        <v>0</v>
      </c>
    </row>
    <row r="17" spans="2:9" ht="15.95" customHeight="1">
      <c r="B17" s="162" t="s">
        <v>24</v>
      </c>
      <c r="C17" s="163"/>
      <c r="D17" s="163"/>
      <c r="E17" s="163"/>
      <c r="F17" s="64">
        <v>0</v>
      </c>
      <c r="G17" s="65">
        <v>0</v>
      </c>
      <c r="H17" s="54">
        <f t="shared" si="1"/>
        <v>0</v>
      </c>
      <c r="I17" s="55">
        <f t="shared" si="0"/>
        <v>0</v>
      </c>
    </row>
    <row r="18" spans="2:9" ht="15.95" customHeight="1">
      <c r="B18" s="162" t="s">
        <v>25</v>
      </c>
      <c r="C18" s="163"/>
      <c r="D18" s="163"/>
      <c r="E18" s="163"/>
      <c r="F18" s="64">
        <v>0</v>
      </c>
      <c r="G18" s="65">
        <v>0</v>
      </c>
      <c r="H18" s="54">
        <f t="shared" si="1"/>
        <v>0</v>
      </c>
      <c r="I18" s="55">
        <f t="shared" si="0"/>
        <v>0</v>
      </c>
    </row>
    <row r="19" spans="2:9" ht="15.95" customHeight="1">
      <c r="B19" s="162" t="s">
        <v>26</v>
      </c>
      <c r="C19" s="163"/>
      <c r="D19" s="163"/>
      <c r="E19" s="163"/>
      <c r="F19" s="64">
        <v>0</v>
      </c>
      <c r="G19" s="65">
        <v>0</v>
      </c>
      <c r="H19" s="54">
        <f t="shared" si="1"/>
        <v>0</v>
      </c>
      <c r="I19" s="55">
        <f t="shared" si="0"/>
        <v>0</v>
      </c>
    </row>
    <row r="20" spans="2:9" ht="15.95" customHeight="1">
      <c r="B20" s="164" t="s">
        <v>27</v>
      </c>
      <c r="C20" s="165"/>
      <c r="D20" s="165"/>
      <c r="E20" s="165"/>
      <c r="F20" s="165"/>
      <c r="G20" s="165"/>
      <c r="H20" s="165"/>
      <c r="I20" s="166"/>
    </row>
    <row r="21" spans="2:9" ht="15.95" customHeight="1">
      <c r="B21" s="156" t="s">
        <v>28</v>
      </c>
      <c r="C21" s="157"/>
      <c r="D21" s="157"/>
      <c r="E21" s="157"/>
      <c r="F21" s="64">
        <v>0</v>
      </c>
      <c r="G21" s="65">
        <v>0</v>
      </c>
      <c r="H21" s="54">
        <f t="shared" ref="H21:H25" si="2">F21</f>
        <v>0</v>
      </c>
      <c r="I21" s="55">
        <f t="shared" ref="I21:I25" si="3">H21*(1+G21)</f>
        <v>0</v>
      </c>
    </row>
    <row r="22" spans="2:9" ht="15.95" customHeight="1">
      <c r="B22" s="156" t="s">
        <v>28</v>
      </c>
      <c r="C22" s="157"/>
      <c r="D22" s="157"/>
      <c r="E22" s="157"/>
      <c r="F22" s="64">
        <v>0</v>
      </c>
      <c r="G22" s="65">
        <v>0</v>
      </c>
      <c r="H22" s="54">
        <f t="shared" si="2"/>
        <v>0</v>
      </c>
      <c r="I22" s="55">
        <f t="shared" si="3"/>
        <v>0</v>
      </c>
    </row>
    <row r="23" spans="2:9" ht="15.95" customHeight="1">
      <c r="B23" s="156" t="s">
        <v>28</v>
      </c>
      <c r="C23" s="157"/>
      <c r="D23" s="157"/>
      <c r="E23" s="157"/>
      <c r="F23" s="64">
        <v>0</v>
      </c>
      <c r="G23" s="65">
        <v>0</v>
      </c>
      <c r="H23" s="54">
        <f t="shared" si="2"/>
        <v>0</v>
      </c>
      <c r="I23" s="55">
        <f t="shared" si="3"/>
        <v>0</v>
      </c>
    </row>
    <row r="24" spans="2:9" ht="15.95" customHeight="1">
      <c r="B24" s="156" t="s">
        <v>28</v>
      </c>
      <c r="C24" s="157"/>
      <c r="D24" s="157"/>
      <c r="E24" s="157"/>
      <c r="F24" s="64">
        <v>0</v>
      </c>
      <c r="G24" s="65">
        <v>0</v>
      </c>
      <c r="H24" s="54">
        <f t="shared" si="2"/>
        <v>0</v>
      </c>
      <c r="I24" s="55">
        <f t="shared" si="3"/>
        <v>0</v>
      </c>
    </row>
    <row r="25" spans="2:9" ht="15.95" customHeight="1" thickBot="1">
      <c r="B25" s="158" t="s">
        <v>28</v>
      </c>
      <c r="C25" s="159"/>
      <c r="D25" s="159"/>
      <c r="E25" s="159"/>
      <c r="F25" s="73">
        <v>0</v>
      </c>
      <c r="G25" s="74">
        <v>0</v>
      </c>
      <c r="H25" s="59">
        <f t="shared" si="2"/>
        <v>0</v>
      </c>
      <c r="I25" s="60">
        <f t="shared" si="3"/>
        <v>0</v>
      </c>
    </row>
    <row r="26" spans="2:9" ht="15.95" customHeight="1" thickBot="1">
      <c r="H26" s="71">
        <f>SUM(H15:H25)</f>
        <v>0</v>
      </c>
      <c r="I26" s="72">
        <f>SUM(I15:I25)</f>
        <v>0</v>
      </c>
    </row>
    <row r="27" spans="2:9" ht="12.75" thickBot="1">
      <c r="H27" s="5"/>
      <c r="I27" s="5"/>
    </row>
    <row r="28" spans="2:9" ht="15.95" customHeight="1" thickBot="1">
      <c r="B28" s="150" t="str">
        <f>'Totale Inschrijving'!B21</f>
        <v>Totale Investering en Implementatie:</v>
      </c>
      <c r="C28" s="151"/>
      <c r="D28" s="151"/>
      <c r="E28" s="151"/>
      <c r="F28" s="151"/>
      <c r="G28" s="151"/>
      <c r="H28" s="38">
        <f>H26+H12</f>
        <v>0</v>
      </c>
      <c r="I28" s="39">
        <f>I26+I12</f>
        <v>0</v>
      </c>
    </row>
    <row r="29" spans="2:9" ht="12.75" thickBot="1"/>
    <row r="30" spans="2:9" ht="15.95" customHeight="1" thickBot="1">
      <c r="B30" s="147" t="s">
        <v>81</v>
      </c>
      <c r="C30" s="148"/>
      <c r="D30" s="148"/>
      <c r="E30" s="148"/>
      <c r="F30" s="148"/>
      <c r="G30" s="148"/>
      <c r="H30" s="148"/>
      <c r="I30" s="149"/>
    </row>
    <row r="31" spans="2:9" ht="15.95" customHeight="1">
      <c r="B31" s="152" t="s">
        <v>32</v>
      </c>
      <c r="C31" s="153"/>
      <c r="D31" s="153"/>
      <c r="E31" s="153"/>
      <c r="F31" s="153"/>
      <c r="G31" s="153"/>
      <c r="H31" s="153"/>
      <c r="I31" s="75">
        <v>0</v>
      </c>
    </row>
    <row r="32" spans="2:9" ht="15.95" customHeight="1" thickBot="1">
      <c r="B32" s="154" t="s">
        <v>33</v>
      </c>
      <c r="C32" s="155"/>
      <c r="D32" s="155"/>
      <c r="E32" s="155"/>
      <c r="F32" s="155"/>
      <c r="G32" s="155"/>
      <c r="H32" s="155"/>
      <c r="I32" s="76">
        <v>0</v>
      </c>
    </row>
    <row r="33" spans="2:9" ht="12.75" thickBot="1"/>
    <row r="34" spans="2:9" ht="15.95" customHeight="1" thickBot="1">
      <c r="B34" s="150" t="s">
        <v>36</v>
      </c>
      <c r="C34" s="151"/>
      <c r="D34" s="151"/>
      <c r="E34" s="151"/>
      <c r="F34" s="151"/>
      <c r="G34" s="151"/>
      <c r="H34" s="38"/>
      <c r="I34" s="39">
        <f>SUM(I31:I32)</f>
        <v>0</v>
      </c>
    </row>
  </sheetData>
  <mergeCells count="19">
    <mergeCell ref="C3:D3"/>
    <mergeCell ref="B19:E19"/>
    <mergeCell ref="B28:G28"/>
    <mergeCell ref="B20:I20"/>
    <mergeCell ref="B9:I9"/>
    <mergeCell ref="B14:E14"/>
    <mergeCell ref="B15:E15"/>
    <mergeCell ref="B16:E16"/>
    <mergeCell ref="B17:E17"/>
    <mergeCell ref="B18:E18"/>
    <mergeCell ref="B30:I30"/>
    <mergeCell ref="B34:G34"/>
    <mergeCell ref="B31:H31"/>
    <mergeCell ref="B32:H32"/>
    <mergeCell ref="B21:E21"/>
    <mergeCell ref="B22:E22"/>
    <mergeCell ref="B23:E23"/>
    <mergeCell ref="B24:E24"/>
    <mergeCell ref="B25:E25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  <headerFooter>
    <oddFooter>&amp;L&amp;9Bijlage 3: Prijsopgavenformulier
26 augustus 2016&amp;R&amp;9&amp;P van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L13"/>
  <sheetViews>
    <sheetView zoomScaleNormal="100" workbookViewId="0">
      <selection activeCell="B3" sqref="B3:D3"/>
    </sheetView>
  </sheetViews>
  <sheetFormatPr defaultRowHeight="12"/>
  <cols>
    <col min="1" max="1" width="1.7109375" style="10" customWidth="1"/>
    <col min="2" max="2" width="39.7109375" style="10" bestFit="1" customWidth="1"/>
    <col min="3" max="3" width="10.7109375" style="10" bestFit="1" customWidth="1"/>
    <col min="4" max="4" width="8.85546875" style="10" bestFit="1" customWidth="1"/>
    <col min="5" max="5" width="34.7109375" style="10" customWidth="1"/>
    <col min="6" max="6" width="10.42578125" style="80" bestFit="1" customWidth="1"/>
    <col min="7" max="7" width="12.42578125" style="80" bestFit="1" customWidth="1"/>
    <col min="8" max="8" width="9.28515625" style="80" bestFit="1" customWidth="1"/>
    <col min="9" max="9" width="4.42578125" style="70" bestFit="1" customWidth="1"/>
    <col min="10" max="10" width="14" style="80" bestFit="1" customWidth="1"/>
    <col min="11" max="11" width="13.5703125" style="80" bestFit="1" customWidth="1"/>
    <col min="12" max="12" width="8.85546875" style="70" bestFit="1" customWidth="1"/>
    <col min="13" max="16384" width="9.140625" style="10"/>
  </cols>
  <sheetData>
    <row r="1" spans="2:12" s="43" customFormat="1" ht="15">
      <c r="B1" s="78" t="s">
        <v>1</v>
      </c>
      <c r="D1" s="10"/>
      <c r="F1" s="44"/>
      <c r="G1" s="44"/>
      <c r="H1" s="44"/>
      <c r="I1" s="69"/>
      <c r="J1" s="44"/>
      <c r="K1" s="44"/>
      <c r="L1" s="69"/>
    </row>
    <row r="2" spans="2:12" s="43" customFormat="1" ht="12.75" thickBot="1">
      <c r="D2" s="10"/>
      <c r="F2" s="44"/>
      <c r="G2" s="44"/>
      <c r="H2" s="44"/>
      <c r="I2" s="69"/>
      <c r="J2" s="44"/>
      <c r="K2" s="44"/>
      <c r="L2" s="69"/>
    </row>
    <row r="3" spans="2:12" ht="15.95" customHeight="1" thickBot="1">
      <c r="B3" s="13" t="s">
        <v>52</v>
      </c>
      <c r="C3" s="169" t="str">
        <f>Investering!C3</f>
        <v>Aantal</v>
      </c>
      <c r="D3" s="170"/>
    </row>
    <row r="4" spans="2:12" ht="15.95" customHeight="1" thickBot="1">
      <c r="B4" s="11" t="str">
        <f>Investering!B4</f>
        <v>Economische levensduur Dialysemachines (jaar)</v>
      </c>
      <c r="C4" s="81">
        <f>Investering!C4</f>
        <v>0</v>
      </c>
      <c r="D4" s="12" t="str">
        <f>Investering!$D$6</f>
        <v>jaar</v>
      </c>
    </row>
    <row r="5" spans="2:12" ht="12.75" thickBot="1"/>
    <row r="6" spans="2:12" ht="32.1" customHeight="1" thickBot="1">
      <c r="B6" s="82" t="s">
        <v>17</v>
      </c>
      <c r="C6" s="83" t="s">
        <v>43</v>
      </c>
      <c r="D6" s="84" t="s">
        <v>18</v>
      </c>
      <c r="E6" s="85" t="s">
        <v>19</v>
      </c>
      <c r="F6" s="86" t="s">
        <v>68</v>
      </c>
      <c r="G6" s="86" t="s">
        <v>76</v>
      </c>
      <c r="H6" s="86" t="s">
        <v>46</v>
      </c>
      <c r="I6" s="87" t="s">
        <v>20</v>
      </c>
      <c r="J6" s="86" t="s">
        <v>69</v>
      </c>
      <c r="K6" s="86" t="s">
        <v>70</v>
      </c>
      <c r="L6" s="88" t="s">
        <v>45</v>
      </c>
    </row>
    <row r="7" spans="2:12" ht="15.95" customHeight="1">
      <c r="B7" s="89" t="s">
        <v>38</v>
      </c>
      <c r="C7" s="90">
        <v>3900</v>
      </c>
      <c r="D7" s="91" t="s">
        <v>65</v>
      </c>
      <c r="E7" s="92" t="s">
        <v>64</v>
      </c>
      <c r="F7" s="93" t="s">
        <v>72</v>
      </c>
      <c r="G7" s="94">
        <v>0</v>
      </c>
      <c r="H7" s="94">
        <v>0</v>
      </c>
      <c r="I7" s="95">
        <v>0</v>
      </c>
      <c r="J7" s="96">
        <f>$C$4*C7*H7</f>
        <v>0</v>
      </c>
      <c r="K7" s="96">
        <f>J7*(1+I7)</f>
        <v>0</v>
      </c>
      <c r="L7" s="97" t="s">
        <v>71</v>
      </c>
    </row>
    <row r="8" spans="2:12" ht="15.95" customHeight="1">
      <c r="B8" s="98" t="s">
        <v>39</v>
      </c>
      <c r="C8" s="99">
        <v>1500</v>
      </c>
      <c r="D8" s="62" t="s">
        <v>65</v>
      </c>
      <c r="E8" s="63" t="s">
        <v>64</v>
      </c>
      <c r="F8" s="100" t="s">
        <v>72</v>
      </c>
      <c r="G8" s="64">
        <v>0</v>
      </c>
      <c r="H8" s="64">
        <v>0</v>
      </c>
      <c r="I8" s="65">
        <v>0</v>
      </c>
      <c r="J8" s="54">
        <f>$C$4*C8*H8</f>
        <v>0</v>
      </c>
      <c r="K8" s="54">
        <f t="shared" ref="K8:K11" si="0">J8*(1+I8)</f>
        <v>0</v>
      </c>
      <c r="L8" s="101" t="s">
        <v>71</v>
      </c>
    </row>
    <row r="9" spans="2:12" ht="15.95" customHeight="1">
      <c r="B9" s="98" t="s">
        <v>40</v>
      </c>
      <c r="C9" s="99">
        <v>250</v>
      </c>
      <c r="D9" s="62" t="s">
        <v>65</v>
      </c>
      <c r="E9" s="63" t="s">
        <v>64</v>
      </c>
      <c r="F9" s="100" t="s">
        <v>72</v>
      </c>
      <c r="G9" s="64">
        <v>0</v>
      </c>
      <c r="H9" s="64">
        <v>0</v>
      </c>
      <c r="I9" s="65">
        <v>0</v>
      </c>
      <c r="J9" s="54">
        <f>$C$4*C9*H9</f>
        <v>0</v>
      </c>
      <c r="K9" s="54">
        <f t="shared" si="0"/>
        <v>0</v>
      </c>
      <c r="L9" s="101" t="s">
        <v>71</v>
      </c>
    </row>
    <row r="10" spans="2:12" ht="15.95" customHeight="1">
      <c r="B10" s="98" t="s">
        <v>41</v>
      </c>
      <c r="C10" s="99">
        <v>400</v>
      </c>
      <c r="D10" s="62" t="s">
        <v>65</v>
      </c>
      <c r="E10" s="63" t="s">
        <v>64</v>
      </c>
      <c r="F10" s="100" t="s">
        <v>72</v>
      </c>
      <c r="G10" s="64">
        <v>0</v>
      </c>
      <c r="H10" s="64">
        <v>0</v>
      </c>
      <c r="I10" s="65">
        <v>0</v>
      </c>
      <c r="J10" s="54">
        <f>$C$4*C10*H10</f>
        <v>0</v>
      </c>
      <c r="K10" s="54">
        <f t="shared" si="0"/>
        <v>0</v>
      </c>
      <c r="L10" s="101" t="s">
        <v>71</v>
      </c>
    </row>
    <row r="11" spans="2:12" ht="15.95" customHeight="1" thickBot="1">
      <c r="B11" s="102" t="s">
        <v>42</v>
      </c>
      <c r="C11" s="103">
        <v>1100</v>
      </c>
      <c r="D11" s="104" t="s">
        <v>65</v>
      </c>
      <c r="E11" s="105" t="s">
        <v>64</v>
      </c>
      <c r="F11" s="106" t="s">
        <v>72</v>
      </c>
      <c r="G11" s="73">
        <v>0</v>
      </c>
      <c r="H11" s="73">
        <v>0</v>
      </c>
      <c r="I11" s="74">
        <v>0</v>
      </c>
      <c r="J11" s="59">
        <f>$C$4*C11*H11</f>
        <v>0</v>
      </c>
      <c r="K11" s="59">
        <f t="shared" si="0"/>
        <v>0</v>
      </c>
      <c r="L11" s="107" t="s">
        <v>71</v>
      </c>
    </row>
    <row r="12" spans="2:12" ht="12.75" thickBot="1"/>
    <row r="13" spans="2:12" ht="15.95" customHeight="1" thickBot="1">
      <c r="B13" s="171" t="str">
        <f>'Totale Inschrijving'!B22</f>
        <v>Totaal Disposables levensduur:</v>
      </c>
      <c r="C13" s="172"/>
      <c r="D13" s="172"/>
      <c r="E13" s="172"/>
      <c r="F13" s="172"/>
      <c r="G13" s="172"/>
      <c r="H13" s="172"/>
      <c r="I13" s="172"/>
      <c r="J13" s="108">
        <f>SUM(J7:J12)</f>
        <v>0</v>
      </c>
      <c r="K13" s="109">
        <f>SUM(K7:K12)</f>
        <v>0</v>
      </c>
    </row>
  </sheetData>
  <mergeCells count="2">
    <mergeCell ref="C3:D3"/>
    <mergeCell ref="B13:I13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  <headerFooter>
    <oddFooter>&amp;L&amp;9Bijlage 3: Prijsopgavenformulier
26 augustus 2016&amp;R&amp;P van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N13"/>
  <sheetViews>
    <sheetView showGridLines="0" workbookViewId="0"/>
  </sheetViews>
  <sheetFormatPr defaultRowHeight="12"/>
  <cols>
    <col min="1" max="1" width="1.7109375" style="8" customWidth="1"/>
    <col min="2" max="2" width="39.7109375" style="8" bestFit="1" customWidth="1"/>
    <col min="3" max="3" width="12.140625" style="110" bestFit="1" customWidth="1"/>
    <col min="4" max="4" width="17.42578125" style="112" bestFit="1" customWidth="1"/>
    <col min="5" max="5" width="7.5703125" style="110" bestFit="1" customWidth="1"/>
    <col min="6" max="6" width="8.85546875" style="112" bestFit="1" customWidth="1"/>
    <col min="7" max="7" width="34.7109375" style="112" customWidth="1"/>
    <col min="8" max="8" width="10.42578125" style="112" bestFit="1" customWidth="1"/>
    <col min="9" max="10" width="9.28515625" style="110" bestFit="1" customWidth="1"/>
    <col min="11" max="11" width="4.42578125" style="1" bestFit="1" customWidth="1"/>
    <col min="12" max="12" width="14" style="110" bestFit="1" customWidth="1"/>
    <col min="13" max="13" width="13.5703125" style="110" bestFit="1" customWidth="1"/>
    <col min="14" max="14" width="8.85546875" style="1" bestFit="1" customWidth="1"/>
    <col min="15" max="16384" width="9.140625" style="8"/>
  </cols>
  <sheetData>
    <row r="1" spans="2:14" s="43" customFormat="1" ht="15">
      <c r="B1" s="78" t="s">
        <v>73</v>
      </c>
      <c r="C1" s="44"/>
      <c r="D1" s="113"/>
      <c r="E1" s="44"/>
      <c r="F1" s="111"/>
      <c r="G1" s="111"/>
      <c r="H1" s="111"/>
      <c r="I1" s="44"/>
      <c r="J1" s="44"/>
      <c r="K1" s="69"/>
      <c r="L1" s="44"/>
      <c r="M1" s="44"/>
      <c r="N1" s="69"/>
    </row>
    <row r="2" spans="2:14" s="43" customFormat="1" ht="12.75" thickBot="1">
      <c r="C2" s="44"/>
      <c r="D2" s="113"/>
      <c r="E2" s="44"/>
      <c r="F2" s="111"/>
      <c r="G2" s="111"/>
      <c r="H2" s="111"/>
      <c r="I2" s="44"/>
      <c r="J2" s="44"/>
      <c r="K2" s="69"/>
      <c r="L2" s="44"/>
      <c r="M2" s="44"/>
      <c r="N2" s="69"/>
    </row>
    <row r="3" spans="2:14" ht="15.95" customHeight="1" thickBot="1">
      <c r="B3" s="13" t="s">
        <v>52</v>
      </c>
      <c r="C3" s="169" t="str">
        <f>Investering!C3</f>
        <v>Aantal</v>
      </c>
      <c r="D3" s="170"/>
    </row>
    <row r="4" spans="2:14" ht="15.95" customHeight="1">
      <c r="B4" s="25" t="str">
        <f>'Totale Inschrijving'!B8</f>
        <v>Aantal  Dialysemachine:</v>
      </c>
      <c r="C4" s="114">
        <f>'Totale Inschrijving'!C8</f>
        <v>16</v>
      </c>
      <c r="D4" s="115" t="str">
        <f>'Totale Inschrijving'!D8</f>
        <v>stuks</v>
      </c>
    </row>
    <row r="5" spans="2:14" ht="15.95" customHeight="1">
      <c r="B5" s="27" t="str">
        <f>Investering!B4</f>
        <v>Economische levensduur Dialysemachines (jaar)</v>
      </c>
      <c r="C5" s="116">
        <f>Investering!C4</f>
        <v>0</v>
      </c>
      <c r="D5" s="117" t="str">
        <f>Investering!D4</f>
        <v>jaar</v>
      </c>
    </row>
    <row r="6" spans="2:14" ht="15.95" customHeight="1">
      <c r="B6" s="27" t="str">
        <f>'Totale Inschrijving'!B16</f>
        <v>Gemiddeld aantal Bedrijfsuren:</v>
      </c>
      <c r="C6" s="118">
        <f>'Totale Inschrijving'!C16</f>
        <v>2200</v>
      </c>
      <c r="D6" s="117" t="str">
        <f>'Totale Inschrijving'!D16</f>
        <v>per machine per jaar</v>
      </c>
    </row>
    <row r="7" spans="2:14" ht="15.95" customHeight="1" thickBot="1">
      <c r="B7" s="119" t="str">
        <f>'Totale Inschrijving'!B17</f>
        <v>Gemiddeld aantal Behandelingen:</v>
      </c>
      <c r="C7" s="120">
        <f>'Totale Inschrijving'!C17</f>
        <v>550</v>
      </c>
      <c r="D7" s="121" t="str">
        <f>'Totale Inschrijving'!D17</f>
        <v>per machine per jaar</v>
      </c>
    </row>
    <row r="8" spans="2:14" ht="12.75" thickBot="1"/>
    <row r="9" spans="2:14" ht="39.950000000000003" customHeight="1" thickBot="1">
      <c r="B9" s="122" t="s">
        <v>47</v>
      </c>
      <c r="C9" s="86" t="s">
        <v>74</v>
      </c>
      <c r="D9" s="84" t="s">
        <v>78</v>
      </c>
      <c r="E9" s="86" t="s">
        <v>75</v>
      </c>
      <c r="F9" s="84" t="s">
        <v>18</v>
      </c>
      <c r="G9" s="85" t="s">
        <v>19</v>
      </c>
      <c r="H9" s="84" t="s">
        <v>68</v>
      </c>
      <c r="I9" s="86" t="s">
        <v>76</v>
      </c>
      <c r="J9" s="86" t="s">
        <v>77</v>
      </c>
      <c r="K9" s="87" t="s">
        <v>20</v>
      </c>
      <c r="L9" s="86" t="s">
        <v>69</v>
      </c>
      <c r="M9" s="86" t="s">
        <v>70</v>
      </c>
      <c r="N9" s="88" t="s">
        <v>45</v>
      </c>
    </row>
    <row r="10" spans="2:14" ht="15.95" customHeight="1">
      <c r="B10" s="123" t="s">
        <v>79</v>
      </c>
      <c r="C10" s="124">
        <v>0</v>
      </c>
      <c r="D10" s="91" t="s">
        <v>50</v>
      </c>
      <c r="E10" s="125" t="e">
        <f>IF(D10="Behandelingen",$C$4*($C$7/C10),$C$4*($C$6/C10))</f>
        <v>#DIV/0!</v>
      </c>
      <c r="F10" s="91" t="s">
        <v>65</v>
      </c>
      <c r="G10" s="92" t="s">
        <v>64</v>
      </c>
      <c r="H10" s="93" t="s">
        <v>72</v>
      </c>
      <c r="I10" s="94">
        <v>0</v>
      </c>
      <c r="J10" s="94">
        <v>0</v>
      </c>
      <c r="K10" s="95">
        <v>0</v>
      </c>
      <c r="L10" s="96" t="e">
        <f>$C$5*E10*J10</f>
        <v>#DIV/0!</v>
      </c>
      <c r="M10" s="96" t="e">
        <f>L10*(1+K10)</f>
        <v>#DIV/0!</v>
      </c>
      <c r="N10" s="97" t="s">
        <v>71</v>
      </c>
    </row>
    <row r="11" spans="2:14" ht="15.95" customHeight="1" thickBot="1">
      <c r="B11" s="126" t="s">
        <v>48</v>
      </c>
      <c r="C11" s="127">
        <v>0</v>
      </c>
      <c r="D11" s="104" t="s">
        <v>49</v>
      </c>
      <c r="E11" s="120" t="e">
        <f>IF(D11="Behandelingen",$C$4*($C$7/C11),$C$4*($C$6/C11))</f>
        <v>#DIV/0!</v>
      </c>
      <c r="F11" s="104" t="s">
        <v>65</v>
      </c>
      <c r="G11" s="105" t="s">
        <v>64</v>
      </c>
      <c r="H11" s="106" t="s">
        <v>72</v>
      </c>
      <c r="I11" s="73">
        <v>0</v>
      </c>
      <c r="J11" s="73">
        <v>0</v>
      </c>
      <c r="K11" s="74">
        <v>0</v>
      </c>
      <c r="L11" s="59" t="e">
        <f>$C$5*E11*J11</f>
        <v>#DIV/0!</v>
      </c>
      <c r="M11" s="59" t="e">
        <f t="shared" ref="M11" si="0">L11*(1+K11)</f>
        <v>#DIV/0!</v>
      </c>
      <c r="N11" s="107" t="s">
        <v>71</v>
      </c>
    </row>
    <row r="12" spans="2:14" ht="12.75" thickBot="1"/>
    <row r="13" spans="2:14" ht="15.95" customHeight="1" thickBot="1">
      <c r="B13" s="171" t="str">
        <f>'Totale Inschrijving'!B23</f>
        <v>Totaal Reiniging en Filtratie levensduur: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28" t="e">
        <f>SUM(L10:L12)</f>
        <v>#DIV/0!</v>
      </c>
      <c r="M13" s="129" t="e">
        <f>SUM(M10:M12)</f>
        <v>#DIV/0!</v>
      </c>
    </row>
  </sheetData>
  <mergeCells count="2">
    <mergeCell ref="B13:K13"/>
    <mergeCell ref="C3:D3"/>
  </mergeCells>
  <dataValidations count="1">
    <dataValidation type="list" allowBlank="1" showInputMessage="1" showErrorMessage="1" sqref="D10:D11">
      <formula1>"Behandelingen, Bedrijfsuren"</formula1>
    </dataValidation>
  </dataValidations>
  <pageMargins left="0.70866141732283472" right="0.70866141732283472" top="0.74803149606299213" bottom="0.74803149606299213" header="0.31496062992125984" footer="0.31496062992125984"/>
  <pageSetup paperSize="9" scale="84" orientation="landscape" r:id="rId1"/>
  <headerFooter>
    <oddFooter>&amp;L&amp;9Bijlage 3: Prijsopgavenformulier
26 augustus 2016&amp;R&amp;9&amp;P van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RowHeight="12"/>
  <cols>
    <col min="1" max="1" width="1.7109375" style="8" customWidth="1"/>
    <col min="2" max="2" width="39.7109375" style="7" bestFit="1" customWidth="1"/>
    <col min="3" max="3" width="12.140625" style="7" bestFit="1" customWidth="1"/>
    <col min="4" max="4" width="17.42578125" style="7" bestFit="1" customWidth="1"/>
    <col min="5" max="5" width="7.5703125" style="7" bestFit="1" customWidth="1"/>
    <col min="6" max="6" width="8.85546875" style="7" bestFit="1" customWidth="1"/>
    <col min="7" max="7" width="34.7109375" style="7" customWidth="1"/>
    <col min="8" max="8" width="10.42578125" style="110" bestFit="1" customWidth="1"/>
    <col min="9" max="9" width="9.28515625" style="110" bestFit="1" customWidth="1"/>
    <col min="10" max="10" width="6.7109375" style="110" bestFit="1" customWidth="1"/>
    <col min="11" max="11" width="4.42578125" style="1" bestFit="1" customWidth="1"/>
    <col min="12" max="12" width="14" style="110" bestFit="1" customWidth="1"/>
    <col min="13" max="13" width="13.5703125" style="110" bestFit="1" customWidth="1"/>
    <col min="14" max="14" width="8.85546875" style="1" bestFit="1" customWidth="1"/>
    <col min="15" max="16384" width="9.140625" style="7"/>
  </cols>
  <sheetData>
    <row r="1" spans="2:14" s="43" customFormat="1" ht="15">
      <c r="B1" s="78" t="s">
        <v>58</v>
      </c>
      <c r="C1" s="44"/>
      <c r="D1" s="113"/>
      <c r="E1" s="44"/>
      <c r="F1" s="111"/>
      <c r="G1" s="111"/>
      <c r="H1" s="111"/>
      <c r="I1" s="44"/>
      <c r="J1" s="44"/>
      <c r="K1" s="69"/>
      <c r="L1" s="44"/>
      <c r="M1" s="44"/>
      <c r="N1" s="69"/>
    </row>
    <row r="2" spans="2:14" s="43" customFormat="1" ht="12.75" thickBot="1">
      <c r="C2" s="44"/>
      <c r="D2" s="113"/>
      <c r="E2" s="44"/>
      <c r="F2" s="111"/>
      <c r="G2" s="111"/>
      <c r="H2" s="111"/>
      <c r="I2" s="44"/>
      <c r="J2" s="44"/>
      <c r="K2" s="69"/>
      <c r="L2" s="44"/>
      <c r="M2" s="44"/>
      <c r="N2" s="69"/>
    </row>
    <row r="3" spans="2:14" ht="15.95" customHeight="1" thickBot="1">
      <c r="B3" s="13" t="s">
        <v>52</v>
      </c>
      <c r="C3" s="169" t="str">
        <f>Investering!C3</f>
        <v>Aantal</v>
      </c>
      <c r="D3" s="170"/>
    </row>
    <row r="4" spans="2:14" ht="15.95" customHeight="1">
      <c r="B4" s="25" t="str">
        <f>'Totale Inschrijving'!B8</f>
        <v>Aantal  Dialysemachine:</v>
      </c>
      <c r="C4" s="47">
        <f>'Totale Inschrijving'!C8</f>
        <v>16</v>
      </c>
      <c r="D4" s="26" t="str">
        <f>'Totale Inschrijving'!D8</f>
        <v>stuks</v>
      </c>
    </row>
    <row r="5" spans="2:14" ht="15.95" customHeight="1">
      <c r="B5" s="27" t="str">
        <f>Investering!B4</f>
        <v>Economische levensduur Dialysemachines (jaar)</v>
      </c>
      <c r="C5" s="57">
        <f>Investering!C4</f>
        <v>0</v>
      </c>
      <c r="D5" s="28" t="str">
        <f>Investering!D4</f>
        <v>jaar</v>
      </c>
    </row>
    <row r="6" spans="2:14" ht="15.95" customHeight="1">
      <c r="B6" s="27" t="str">
        <f>Investering!B6</f>
        <v>Aantal jaren garantie Dialysemachines</v>
      </c>
      <c r="C6" s="57">
        <f>Investering!C6</f>
        <v>0</v>
      </c>
      <c r="D6" s="28" t="str">
        <f>Investering!D6</f>
        <v>jaar</v>
      </c>
    </row>
    <row r="7" spans="2:14" ht="15.95" customHeight="1">
      <c r="B7" s="27" t="str">
        <f>'Totale Inschrijving'!B16</f>
        <v>Gemiddeld aantal Bedrijfsuren:</v>
      </c>
      <c r="C7" s="130">
        <f>'Totale Inschrijving'!C16</f>
        <v>2200</v>
      </c>
      <c r="D7" s="28" t="str">
        <f>'Totale Inschrijving'!D16</f>
        <v>per machine per jaar</v>
      </c>
    </row>
    <row r="8" spans="2:14" ht="15.95" customHeight="1" thickBot="1">
      <c r="B8" s="119" t="str">
        <f>'Totale Inschrijving'!B17</f>
        <v>Gemiddeld aantal Behandelingen:</v>
      </c>
      <c r="C8" s="131">
        <f>'Totale Inschrijving'!C17</f>
        <v>550</v>
      </c>
      <c r="D8" s="29" t="str">
        <f>'Totale Inschrijving'!D17</f>
        <v>per machine per jaar</v>
      </c>
    </row>
    <row r="10" spans="2:14" ht="12.75" thickBot="1"/>
    <row r="11" spans="2:14" ht="39.950000000000003" customHeight="1" thickBot="1">
      <c r="B11" s="82" t="s">
        <v>47</v>
      </c>
      <c r="C11" s="86" t="s">
        <v>74</v>
      </c>
      <c r="D11" s="84" t="s">
        <v>78</v>
      </c>
      <c r="E11" s="86" t="s">
        <v>75</v>
      </c>
      <c r="F11" s="84" t="s">
        <v>18</v>
      </c>
      <c r="G11" s="85" t="s">
        <v>19</v>
      </c>
      <c r="H11" s="86" t="s">
        <v>68</v>
      </c>
      <c r="I11" s="86" t="s">
        <v>76</v>
      </c>
      <c r="J11" s="86" t="s">
        <v>77</v>
      </c>
      <c r="K11" s="87" t="s">
        <v>20</v>
      </c>
      <c r="L11" s="86" t="s">
        <v>69</v>
      </c>
      <c r="M11" s="86" t="s">
        <v>70</v>
      </c>
      <c r="N11" s="88" t="s">
        <v>45</v>
      </c>
    </row>
    <row r="12" spans="2:14" ht="15.95" customHeight="1">
      <c r="B12" s="25" t="s">
        <v>54</v>
      </c>
      <c r="C12" s="124">
        <v>0</v>
      </c>
      <c r="D12" s="132" t="s">
        <v>49</v>
      </c>
      <c r="E12" s="133" t="e">
        <f>IF(D12="Behandelingen",$C$4*($C$8/C12),$C$4*($C$7/C12))</f>
        <v>#DIV/0!</v>
      </c>
      <c r="F12" s="91" t="s">
        <v>65</v>
      </c>
      <c r="G12" s="92" t="s">
        <v>64</v>
      </c>
      <c r="H12" s="93" t="s">
        <v>72</v>
      </c>
      <c r="I12" s="94">
        <v>0</v>
      </c>
      <c r="J12" s="94">
        <v>0</v>
      </c>
      <c r="K12" s="95">
        <v>0</v>
      </c>
      <c r="L12" s="96" t="e">
        <f>$C$5*E12*J12</f>
        <v>#DIV/0!</v>
      </c>
      <c r="M12" s="96" t="e">
        <f>L12*(1+K12)</f>
        <v>#DIV/0!</v>
      </c>
      <c r="N12" s="97" t="s">
        <v>71</v>
      </c>
    </row>
    <row r="13" spans="2:14" ht="15.95" customHeight="1">
      <c r="B13" s="27" t="s">
        <v>55</v>
      </c>
      <c r="C13" s="134">
        <v>0</v>
      </c>
      <c r="D13" s="135" t="s">
        <v>50</v>
      </c>
      <c r="E13" s="130" t="e">
        <f t="shared" ref="E13:E15" si="0">IF(D13="Behandelingen",$C$4*($C$8/C13),$C$4*($C$7/C13))</f>
        <v>#DIV/0!</v>
      </c>
      <c r="F13" s="62" t="s">
        <v>65</v>
      </c>
      <c r="G13" s="63" t="s">
        <v>64</v>
      </c>
      <c r="H13" s="100" t="s">
        <v>72</v>
      </c>
      <c r="I13" s="64">
        <v>0</v>
      </c>
      <c r="J13" s="64">
        <v>0</v>
      </c>
      <c r="K13" s="65">
        <v>0</v>
      </c>
      <c r="L13" s="54" t="e">
        <f t="shared" ref="L13:L15" si="1">$C$5*E13*J13</f>
        <v>#DIV/0!</v>
      </c>
      <c r="M13" s="54" t="e">
        <f t="shared" ref="M13:M15" si="2">L13*(1+K13)</f>
        <v>#DIV/0!</v>
      </c>
      <c r="N13" s="101" t="s">
        <v>71</v>
      </c>
    </row>
    <row r="14" spans="2:14" ht="15.95" customHeight="1">
      <c r="B14" s="27" t="s">
        <v>56</v>
      </c>
      <c r="C14" s="134">
        <v>0</v>
      </c>
      <c r="D14" s="135" t="s">
        <v>50</v>
      </c>
      <c r="E14" s="130" t="e">
        <f t="shared" si="0"/>
        <v>#DIV/0!</v>
      </c>
      <c r="F14" s="62" t="s">
        <v>65</v>
      </c>
      <c r="G14" s="63" t="s">
        <v>64</v>
      </c>
      <c r="H14" s="100" t="s">
        <v>72</v>
      </c>
      <c r="I14" s="64">
        <v>0</v>
      </c>
      <c r="J14" s="64">
        <v>0</v>
      </c>
      <c r="K14" s="65">
        <v>0</v>
      </c>
      <c r="L14" s="54" t="e">
        <f t="shared" si="1"/>
        <v>#DIV/0!</v>
      </c>
      <c r="M14" s="54" t="e">
        <f t="shared" si="2"/>
        <v>#DIV/0!</v>
      </c>
      <c r="N14" s="101" t="s">
        <v>71</v>
      </c>
    </row>
    <row r="15" spans="2:14" ht="15.95" customHeight="1" thickBot="1">
      <c r="B15" s="119" t="s">
        <v>57</v>
      </c>
      <c r="C15" s="127">
        <v>0</v>
      </c>
      <c r="D15" s="136" t="s">
        <v>50</v>
      </c>
      <c r="E15" s="131" t="e">
        <f t="shared" si="0"/>
        <v>#DIV/0!</v>
      </c>
      <c r="F15" s="104" t="s">
        <v>65</v>
      </c>
      <c r="G15" s="105" t="s">
        <v>64</v>
      </c>
      <c r="H15" s="106" t="s">
        <v>72</v>
      </c>
      <c r="I15" s="73">
        <v>0</v>
      </c>
      <c r="J15" s="73">
        <v>0</v>
      </c>
      <c r="K15" s="74">
        <v>0</v>
      </c>
      <c r="L15" s="59" t="e">
        <f t="shared" si="1"/>
        <v>#DIV/0!</v>
      </c>
      <c r="M15" s="59" t="e">
        <f t="shared" si="2"/>
        <v>#DIV/0!</v>
      </c>
      <c r="N15" s="107" t="s">
        <v>71</v>
      </c>
    </row>
    <row r="16" spans="2:14" ht="15.95" customHeight="1" thickBot="1">
      <c r="L16" s="137" t="e">
        <f>SUM(L12:L15)</f>
        <v>#DIV/0!</v>
      </c>
      <c r="M16" s="129" t="e">
        <f>SUM(M12:M15)</f>
        <v>#DIV/0!</v>
      </c>
    </row>
    <row r="18" spans="2:13" ht="12.75" thickBot="1"/>
    <row r="19" spans="2:13" ht="39.950000000000003" customHeight="1" thickBot="1">
      <c r="B19" s="177" t="s">
        <v>58</v>
      </c>
      <c r="C19" s="178"/>
      <c r="D19" s="178"/>
      <c r="E19" s="178"/>
      <c r="F19" s="178"/>
      <c r="G19" s="178"/>
      <c r="H19" s="178"/>
      <c r="I19" s="139" t="s">
        <v>37</v>
      </c>
      <c r="J19" s="86" t="s">
        <v>77</v>
      </c>
      <c r="K19" s="87" t="s">
        <v>20</v>
      </c>
      <c r="L19" s="86" t="s">
        <v>69</v>
      </c>
      <c r="M19" s="138" t="s">
        <v>70</v>
      </c>
    </row>
    <row r="20" spans="2:13" ht="15.95" customHeight="1">
      <c r="B20" s="179" t="s">
        <v>59</v>
      </c>
      <c r="C20" s="180"/>
      <c r="D20" s="180"/>
      <c r="E20" s="180"/>
      <c r="F20" s="180"/>
      <c r="G20" s="180"/>
      <c r="H20" s="180"/>
      <c r="I20" s="114">
        <f>$C$6</f>
        <v>0</v>
      </c>
      <c r="J20" s="94">
        <v>0</v>
      </c>
      <c r="K20" s="95">
        <v>0</v>
      </c>
      <c r="L20" s="96">
        <f>J20*$C$4*I20</f>
        <v>0</v>
      </c>
      <c r="M20" s="140">
        <f>L20*(1+K20)</f>
        <v>0</v>
      </c>
    </row>
    <row r="21" spans="2:13" ht="15.95" customHeight="1">
      <c r="B21" s="181" t="s">
        <v>60</v>
      </c>
      <c r="C21" s="182"/>
      <c r="D21" s="182"/>
      <c r="E21" s="182"/>
      <c r="F21" s="182"/>
      <c r="G21" s="182"/>
      <c r="H21" s="182"/>
      <c r="I21" s="116">
        <f>C5-C6</f>
        <v>0</v>
      </c>
      <c r="J21" s="64">
        <v>0</v>
      </c>
      <c r="K21" s="65">
        <v>0</v>
      </c>
      <c r="L21" s="54">
        <f>J21*$C$4*I21</f>
        <v>0</v>
      </c>
      <c r="M21" s="55">
        <f t="shared" ref="M21" si="3">L21*(1+K21)</f>
        <v>0</v>
      </c>
    </row>
    <row r="22" spans="2:13" ht="15.95" customHeight="1">
      <c r="B22" s="183" t="s">
        <v>27</v>
      </c>
      <c r="C22" s="184"/>
      <c r="D22" s="184"/>
      <c r="E22" s="184"/>
      <c r="F22" s="184"/>
      <c r="G22" s="184"/>
      <c r="H22" s="184"/>
      <c r="I22" s="184"/>
      <c r="J22" s="184"/>
      <c r="K22" s="184"/>
      <c r="L22" s="184"/>
      <c r="M22" s="185"/>
    </row>
    <row r="23" spans="2:13" ht="15.95" customHeight="1">
      <c r="B23" s="173" t="s">
        <v>28</v>
      </c>
      <c r="C23" s="174"/>
      <c r="D23" s="174"/>
      <c r="E23" s="174"/>
      <c r="F23" s="174"/>
      <c r="G23" s="174"/>
      <c r="H23" s="174"/>
      <c r="I23" s="141">
        <f>$C$5</f>
        <v>0</v>
      </c>
      <c r="J23" s="64">
        <v>0</v>
      </c>
      <c r="K23" s="65">
        <v>0</v>
      </c>
      <c r="L23" s="54">
        <f t="shared" ref="L23:L27" si="4">J23*$C$4*I23</f>
        <v>0</v>
      </c>
      <c r="M23" s="55">
        <f t="shared" ref="M23:M27" si="5">L23*(1+K23)</f>
        <v>0</v>
      </c>
    </row>
    <row r="24" spans="2:13" ht="15.95" customHeight="1">
      <c r="B24" s="173" t="s">
        <v>28</v>
      </c>
      <c r="C24" s="174"/>
      <c r="D24" s="174"/>
      <c r="E24" s="174"/>
      <c r="F24" s="174"/>
      <c r="G24" s="174"/>
      <c r="H24" s="174"/>
      <c r="I24" s="141">
        <f t="shared" ref="I24:I27" si="6">$C$5</f>
        <v>0</v>
      </c>
      <c r="J24" s="64">
        <v>0</v>
      </c>
      <c r="K24" s="65">
        <v>0</v>
      </c>
      <c r="L24" s="54">
        <f t="shared" si="4"/>
        <v>0</v>
      </c>
      <c r="M24" s="55">
        <f t="shared" si="5"/>
        <v>0</v>
      </c>
    </row>
    <row r="25" spans="2:13" ht="15.95" customHeight="1">
      <c r="B25" s="173" t="s">
        <v>28</v>
      </c>
      <c r="C25" s="174"/>
      <c r="D25" s="174"/>
      <c r="E25" s="174"/>
      <c r="F25" s="174"/>
      <c r="G25" s="174"/>
      <c r="H25" s="174"/>
      <c r="I25" s="141">
        <f t="shared" si="6"/>
        <v>0</v>
      </c>
      <c r="J25" s="64">
        <v>0</v>
      </c>
      <c r="K25" s="65">
        <v>0</v>
      </c>
      <c r="L25" s="54">
        <f t="shared" si="4"/>
        <v>0</v>
      </c>
      <c r="M25" s="55">
        <f t="shared" si="5"/>
        <v>0</v>
      </c>
    </row>
    <row r="26" spans="2:13" ht="15.95" customHeight="1">
      <c r="B26" s="173" t="s">
        <v>28</v>
      </c>
      <c r="C26" s="174"/>
      <c r="D26" s="174"/>
      <c r="E26" s="174"/>
      <c r="F26" s="174"/>
      <c r="G26" s="174"/>
      <c r="H26" s="174"/>
      <c r="I26" s="141">
        <f t="shared" si="6"/>
        <v>0</v>
      </c>
      <c r="J26" s="64">
        <v>0</v>
      </c>
      <c r="K26" s="65">
        <v>0</v>
      </c>
      <c r="L26" s="54">
        <f t="shared" si="4"/>
        <v>0</v>
      </c>
      <c r="M26" s="55">
        <f t="shared" si="5"/>
        <v>0</v>
      </c>
    </row>
    <row r="27" spans="2:13" ht="15.95" customHeight="1" thickBot="1">
      <c r="B27" s="175" t="s">
        <v>28</v>
      </c>
      <c r="C27" s="176"/>
      <c r="D27" s="176"/>
      <c r="E27" s="176"/>
      <c r="F27" s="176"/>
      <c r="G27" s="176"/>
      <c r="H27" s="176"/>
      <c r="I27" s="142">
        <f t="shared" si="6"/>
        <v>0</v>
      </c>
      <c r="J27" s="73">
        <v>0</v>
      </c>
      <c r="K27" s="74">
        <v>0</v>
      </c>
      <c r="L27" s="59">
        <f t="shared" si="4"/>
        <v>0</v>
      </c>
      <c r="M27" s="60">
        <f t="shared" si="5"/>
        <v>0</v>
      </c>
    </row>
    <row r="28" spans="2:13" ht="15.95" customHeight="1" thickBot="1">
      <c r="L28" s="137">
        <f>SUM(L20:L27)</f>
        <v>0</v>
      </c>
      <c r="M28" s="129">
        <f>SUM(M20:M27)</f>
        <v>0</v>
      </c>
    </row>
    <row r="29" spans="2:13" ht="12.75" thickBot="1"/>
    <row r="30" spans="2:13" ht="15.95" customHeight="1" thickBot="1">
      <c r="B30" s="171" t="str">
        <f>'Totale Inschrijving'!B24</f>
        <v>Totaal Onderhoud levensduur:</v>
      </c>
      <c r="C30" s="172"/>
      <c r="D30" s="172"/>
      <c r="E30" s="172"/>
      <c r="F30" s="172"/>
      <c r="G30" s="172"/>
      <c r="H30" s="172"/>
      <c r="I30" s="172"/>
      <c r="J30" s="172"/>
      <c r="K30" s="172"/>
      <c r="L30" s="128" t="e">
        <f>L16+L28</f>
        <v>#DIV/0!</v>
      </c>
      <c r="M30" s="129" t="e">
        <f>M16+M28</f>
        <v>#DIV/0!</v>
      </c>
    </row>
  </sheetData>
  <mergeCells count="11">
    <mergeCell ref="B26:H26"/>
    <mergeCell ref="B27:H27"/>
    <mergeCell ref="B19:H19"/>
    <mergeCell ref="C3:D3"/>
    <mergeCell ref="B30:K30"/>
    <mergeCell ref="B20:H20"/>
    <mergeCell ref="B21:H21"/>
    <mergeCell ref="B22:M22"/>
    <mergeCell ref="B23:H23"/>
    <mergeCell ref="B24:H24"/>
    <mergeCell ref="B25:H25"/>
  </mergeCells>
  <dataValidations count="1">
    <dataValidation type="list" allowBlank="1" showInputMessage="1" showErrorMessage="1" sqref="D12:D15">
      <formula1>"Behandelingen, Bedrijfsuren"</formula1>
    </dataValidation>
  </dataValidations>
  <pageMargins left="0.70866141732283472" right="0.70866141732283472" top="0.74803149606299213" bottom="0.74803149606299213" header="0.31496062992125984" footer="0.31496062992125984"/>
  <pageSetup paperSize="9" scale="84" orientation="landscape" r:id="rId1"/>
  <headerFooter>
    <oddFooter>&amp;L&amp;9Bijlage 3: Prijsopgavenformulier
26 augusutus 2016&amp;R&amp;9&amp;P van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Totale Inschrijving</vt:lpstr>
      <vt:lpstr>Investering</vt:lpstr>
      <vt:lpstr>Disposables</vt:lpstr>
      <vt:lpstr>Reiniging en Filtratie</vt:lpstr>
      <vt:lpstr>Onderhoud</vt:lpstr>
    </vt:vector>
  </TitlesOfParts>
  <Company>UMC St Radboud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 van der Boor</dc:creator>
  <cp:lastModifiedBy>Nico van der Boor</cp:lastModifiedBy>
  <cp:lastPrinted>2016-08-26T10:05:58Z</cp:lastPrinted>
  <dcterms:created xsi:type="dcterms:W3CDTF">2016-08-24T07:28:47Z</dcterms:created>
  <dcterms:modified xsi:type="dcterms:W3CDTF">2016-08-26T10:07:23Z</dcterms:modified>
</cp:coreProperties>
</file>